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30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5" i="1"/>
  <c r="E47"/>
  <c r="F56"/>
  <c r="G56" s="1"/>
  <c r="F43"/>
  <c r="C60"/>
  <c r="D57"/>
  <c r="C57" s="1"/>
  <c r="F53"/>
  <c r="D52"/>
  <c r="D42"/>
  <c r="H59"/>
  <c r="I59"/>
  <c r="C59" s="1"/>
  <c r="C58"/>
  <c r="I57"/>
  <c r="H57"/>
  <c r="G57"/>
  <c r="F57"/>
  <c r="E57"/>
  <c r="E111"/>
  <c r="H181"/>
  <c r="G185"/>
  <c r="H185" s="1"/>
  <c r="F88"/>
  <c r="G88" s="1"/>
  <c r="G51"/>
  <c r="H51"/>
  <c r="G47"/>
  <c r="G43" s="1"/>
  <c r="G23" s="1"/>
  <c r="H47"/>
  <c r="H43" s="1"/>
  <c r="D48"/>
  <c r="D44" s="1"/>
  <c r="D24" s="1"/>
  <c r="D29"/>
  <c r="D85"/>
  <c r="D65"/>
  <c r="D107"/>
  <c r="D102"/>
  <c r="D139"/>
  <c r="D149"/>
  <c r="D134"/>
  <c r="D163"/>
  <c r="D178"/>
  <c r="D158" s="1"/>
  <c r="E48"/>
  <c r="E44" s="1"/>
  <c r="E24" s="1"/>
  <c r="E52"/>
  <c r="E29"/>
  <c r="E89"/>
  <c r="E93"/>
  <c r="E85" s="1"/>
  <c r="E65" s="1"/>
  <c r="E112"/>
  <c r="E107"/>
  <c r="E102" s="1"/>
  <c r="E139"/>
  <c r="E134" s="1"/>
  <c r="E153"/>
  <c r="E149"/>
  <c r="E173"/>
  <c r="E163" s="1"/>
  <c r="E182"/>
  <c r="E178" s="1"/>
  <c r="F48"/>
  <c r="F44" s="1"/>
  <c r="F52"/>
  <c r="F29"/>
  <c r="F24" s="1"/>
  <c r="F89"/>
  <c r="F93"/>
  <c r="F85"/>
  <c r="F65" s="1"/>
  <c r="F112"/>
  <c r="F107" s="1"/>
  <c r="F139"/>
  <c r="F153"/>
  <c r="F149" s="1"/>
  <c r="F134" s="1"/>
  <c r="F173"/>
  <c r="F163"/>
  <c r="F158" s="1"/>
  <c r="F182"/>
  <c r="F178"/>
  <c r="G48"/>
  <c r="G44" s="1"/>
  <c r="G24" s="1"/>
  <c r="G52"/>
  <c r="G29"/>
  <c r="G89"/>
  <c r="G93"/>
  <c r="G85" s="1"/>
  <c r="G65" s="1"/>
  <c r="G112"/>
  <c r="G107"/>
  <c r="G102" s="1"/>
  <c r="G139"/>
  <c r="G134" s="1"/>
  <c r="G153"/>
  <c r="G149"/>
  <c r="G173"/>
  <c r="G163" s="1"/>
  <c r="G158" s="1"/>
  <c r="G182"/>
  <c r="G178" s="1"/>
  <c r="H48"/>
  <c r="H52"/>
  <c r="H29"/>
  <c r="H89"/>
  <c r="H93"/>
  <c r="H85"/>
  <c r="H65" s="1"/>
  <c r="H112"/>
  <c r="H107" s="1"/>
  <c r="H139"/>
  <c r="H153"/>
  <c r="H149" s="1"/>
  <c r="H134" s="1"/>
  <c r="H173"/>
  <c r="H163"/>
  <c r="H158" s="1"/>
  <c r="H182"/>
  <c r="H178"/>
  <c r="I48"/>
  <c r="I52"/>
  <c r="I29"/>
  <c r="I89"/>
  <c r="I93"/>
  <c r="I85" s="1"/>
  <c r="I65" s="1"/>
  <c r="I112"/>
  <c r="I107"/>
  <c r="I102" s="1"/>
  <c r="I139"/>
  <c r="I134" s="1"/>
  <c r="I153"/>
  <c r="I149"/>
  <c r="I173"/>
  <c r="I163" s="1"/>
  <c r="I182"/>
  <c r="I178" s="1"/>
  <c r="E55"/>
  <c r="E43" s="1"/>
  <c r="E23" s="1"/>
  <c r="E152"/>
  <c r="D147"/>
  <c r="E147"/>
  <c r="F147"/>
  <c r="G147"/>
  <c r="H147"/>
  <c r="I147"/>
  <c r="D152"/>
  <c r="D148"/>
  <c r="E148"/>
  <c r="F148"/>
  <c r="G148"/>
  <c r="H152"/>
  <c r="H148" s="1"/>
  <c r="I152"/>
  <c r="I148" s="1"/>
  <c r="D150"/>
  <c r="D146" s="1"/>
  <c r="E150"/>
  <c r="E146" s="1"/>
  <c r="F150"/>
  <c r="F146" s="1"/>
  <c r="G150"/>
  <c r="G146" s="1"/>
  <c r="H150"/>
  <c r="H146" s="1"/>
  <c r="I150"/>
  <c r="I146" s="1"/>
  <c r="C150"/>
  <c r="C146" s="1"/>
  <c r="C151"/>
  <c r="C147" s="1"/>
  <c r="C152"/>
  <c r="C148" s="1"/>
  <c r="C133" s="1"/>
  <c r="C153"/>
  <c r="C149" s="1"/>
  <c r="C134" s="1"/>
  <c r="D138"/>
  <c r="D133" s="1"/>
  <c r="E138"/>
  <c r="E133" s="1"/>
  <c r="F138"/>
  <c r="F133" s="1"/>
  <c r="G138"/>
  <c r="G133" s="1"/>
  <c r="H138"/>
  <c r="H133" s="1"/>
  <c r="I138"/>
  <c r="I133" s="1"/>
  <c r="D137"/>
  <c r="D132" s="1"/>
  <c r="E137"/>
  <c r="E132" s="1"/>
  <c r="F137"/>
  <c r="F132" s="1"/>
  <c r="G137"/>
  <c r="G132" s="1"/>
  <c r="H137"/>
  <c r="H132" s="1"/>
  <c r="I137"/>
  <c r="I132" s="1"/>
  <c r="D136"/>
  <c r="D131" s="1"/>
  <c r="E136"/>
  <c r="E131" s="1"/>
  <c r="F136"/>
  <c r="F131" s="1"/>
  <c r="G136"/>
  <c r="G131" s="1"/>
  <c r="H136"/>
  <c r="H131" s="1"/>
  <c r="I136"/>
  <c r="I131" s="1"/>
  <c r="C137"/>
  <c r="C132" s="1"/>
  <c r="C136"/>
  <c r="D106"/>
  <c r="D116"/>
  <c r="D101"/>
  <c r="E106"/>
  <c r="E116"/>
  <c r="E101" s="1"/>
  <c r="E99" s="1"/>
  <c r="F106"/>
  <c r="F116"/>
  <c r="F101"/>
  <c r="G106"/>
  <c r="G128"/>
  <c r="G116" s="1"/>
  <c r="H106"/>
  <c r="H128"/>
  <c r="H116" s="1"/>
  <c r="I106"/>
  <c r="I128"/>
  <c r="I116" s="1"/>
  <c r="D105"/>
  <c r="D115"/>
  <c r="D100" s="1"/>
  <c r="D99" s="1"/>
  <c r="E105"/>
  <c r="E115"/>
  <c r="E100"/>
  <c r="F105"/>
  <c r="F115"/>
  <c r="F100" s="1"/>
  <c r="G105"/>
  <c r="G115"/>
  <c r="G100"/>
  <c r="H105"/>
  <c r="H115"/>
  <c r="H100" s="1"/>
  <c r="I105"/>
  <c r="I115"/>
  <c r="I100"/>
  <c r="C110"/>
  <c r="C105"/>
  <c r="C127"/>
  <c r="C115"/>
  <c r="C100" s="1"/>
  <c r="C111"/>
  <c r="C106" s="1"/>
  <c r="G120"/>
  <c r="H120" s="1"/>
  <c r="G124"/>
  <c r="H124"/>
  <c r="I124" s="1"/>
  <c r="C128"/>
  <c r="C112"/>
  <c r="C107" s="1"/>
  <c r="E129"/>
  <c r="F129" s="1"/>
  <c r="D117"/>
  <c r="D114"/>
  <c r="E117"/>
  <c r="E114" s="1"/>
  <c r="D122"/>
  <c r="E125"/>
  <c r="E122"/>
  <c r="F125"/>
  <c r="F122"/>
  <c r="G125"/>
  <c r="G122"/>
  <c r="H125"/>
  <c r="H122"/>
  <c r="I125"/>
  <c r="C123"/>
  <c r="C125"/>
  <c r="E121"/>
  <c r="F121" s="1"/>
  <c r="C119"/>
  <c r="E118"/>
  <c r="D118"/>
  <c r="H92"/>
  <c r="I92" s="1"/>
  <c r="I28"/>
  <c r="I47"/>
  <c r="I51"/>
  <c r="H55"/>
  <c r="E172"/>
  <c r="F172"/>
  <c r="G172" s="1"/>
  <c r="I181"/>
  <c r="D185"/>
  <c r="D96"/>
  <c r="D47"/>
  <c r="D43" s="1"/>
  <c r="D23" s="1"/>
  <c r="D88"/>
  <c r="D55"/>
  <c r="C139"/>
  <c r="C138"/>
  <c r="D109"/>
  <c r="E109"/>
  <c r="F109"/>
  <c r="E126"/>
  <c r="D126"/>
  <c r="D104"/>
  <c r="I70"/>
  <c r="H70"/>
  <c r="G70"/>
  <c r="F70"/>
  <c r="E70"/>
  <c r="D70"/>
  <c r="C70"/>
  <c r="I69"/>
  <c r="H69"/>
  <c r="G69"/>
  <c r="F69"/>
  <c r="E69"/>
  <c r="D69"/>
  <c r="C69"/>
  <c r="I68"/>
  <c r="H68"/>
  <c r="G68"/>
  <c r="F68"/>
  <c r="E68"/>
  <c r="D68"/>
  <c r="C68"/>
  <c r="I67"/>
  <c r="H67"/>
  <c r="G67"/>
  <c r="F67"/>
  <c r="E67"/>
  <c r="D67"/>
  <c r="C67"/>
  <c r="D181"/>
  <c r="D177"/>
  <c r="D175" s="1"/>
  <c r="D162"/>
  <c r="D157" s="1"/>
  <c r="D84"/>
  <c r="D64" s="1"/>
  <c r="D51"/>
  <c r="D28"/>
  <c r="E28"/>
  <c r="E84"/>
  <c r="E64" s="1"/>
  <c r="E162"/>
  <c r="E177"/>
  <c r="E157"/>
  <c r="F28"/>
  <c r="F23"/>
  <c r="F84"/>
  <c r="F64"/>
  <c r="F177"/>
  <c r="G28"/>
  <c r="G14" s="1"/>
  <c r="G177"/>
  <c r="H28"/>
  <c r="H23" s="1"/>
  <c r="C27"/>
  <c r="C22" s="1"/>
  <c r="C46"/>
  <c r="C50"/>
  <c r="C54"/>
  <c r="C42"/>
  <c r="C87"/>
  <c r="C91"/>
  <c r="C83"/>
  <c r="C63" s="1"/>
  <c r="D27"/>
  <c r="D22" s="1"/>
  <c r="D83"/>
  <c r="D63" s="1"/>
  <c r="C29"/>
  <c r="C47"/>
  <c r="E49"/>
  <c r="D53"/>
  <c r="D86"/>
  <c r="D90"/>
  <c r="D94"/>
  <c r="D82"/>
  <c r="E90"/>
  <c r="E94"/>
  <c r="F90"/>
  <c r="F94"/>
  <c r="G90"/>
  <c r="G94"/>
  <c r="H90"/>
  <c r="H94"/>
  <c r="I94"/>
  <c r="C96"/>
  <c r="C94"/>
  <c r="C97"/>
  <c r="C95"/>
  <c r="E175"/>
  <c r="F175"/>
  <c r="G175"/>
  <c r="D161"/>
  <c r="D176"/>
  <c r="D156" s="1"/>
  <c r="D155" s="1"/>
  <c r="E161"/>
  <c r="E176"/>
  <c r="E156" s="1"/>
  <c r="E155" s="1"/>
  <c r="F161"/>
  <c r="F176"/>
  <c r="F156" s="1"/>
  <c r="G161"/>
  <c r="G176"/>
  <c r="G156"/>
  <c r="H161"/>
  <c r="H176"/>
  <c r="H156" s="1"/>
  <c r="I161"/>
  <c r="I176"/>
  <c r="I156"/>
  <c r="C161"/>
  <c r="C180"/>
  <c r="C176" s="1"/>
  <c r="C156" s="1"/>
  <c r="E104"/>
  <c r="F104"/>
  <c r="E27"/>
  <c r="E42"/>
  <c r="E22"/>
  <c r="E9" s="1"/>
  <c r="E83"/>
  <c r="E63"/>
  <c r="F27"/>
  <c r="F13" s="1"/>
  <c r="F42"/>
  <c r="F83"/>
  <c r="F63" s="1"/>
  <c r="G27"/>
  <c r="G42"/>
  <c r="G22"/>
  <c r="G9" s="1"/>
  <c r="G83"/>
  <c r="G63"/>
  <c r="H27"/>
  <c r="H13" s="1"/>
  <c r="H42"/>
  <c r="H83"/>
  <c r="H63" s="1"/>
  <c r="I27"/>
  <c r="I42"/>
  <c r="I22"/>
  <c r="I9" s="1"/>
  <c r="I83"/>
  <c r="I63"/>
  <c r="E186"/>
  <c r="F186" s="1"/>
  <c r="C184"/>
  <c r="D183"/>
  <c r="E183"/>
  <c r="G13"/>
  <c r="I13"/>
  <c r="D170"/>
  <c r="D160" s="1"/>
  <c r="C13"/>
  <c r="D26"/>
  <c r="D14"/>
  <c r="D13"/>
  <c r="E13"/>
  <c r="D62"/>
  <c r="E179"/>
  <c r="D179"/>
  <c r="C28"/>
  <c r="E14"/>
  <c r="G26"/>
  <c r="E26"/>
  <c r="F26"/>
  <c r="F14"/>
  <c r="F179"/>
  <c r="E12"/>
  <c r="E15"/>
  <c r="H14"/>
  <c r="I14"/>
  <c r="H26"/>
  <c r="I26"/>
  <c r="C26"/>
  <c r="F12"/>
  <c r="D15"/>
  <c r="D12"/>
  <c r="F86"/>
  <c r="F82"/>
  <c r="F62" s="1"/>
  <c r="E45"/>
  <c r="G109"/>
  <c r="D45"/>
  <c r="D41" s="1"/>
  <c r="D21" s="1"/>
  <c r="E170"/>
  <c r="C93"/>
  <c r="C181"/>
  <c r="E86"/>
  <c r="D49"/>
  <c r="C51"/>
  <c r="G15"/>
  <c r="F49"/>
  <c r="C173"/>
  <c r="C163" s="1"/>
  <c r="F162"/>
  <c r="F157" s="1"/>
  <c r="F170"/>
  <c r="F160" s="1"/>
  <c r="E82"/>
  <c r="E62" s="1"/>
  <c r="E160"/>
  <c r="H109"/>
  <c r="H104" s="1"/>
  <c r="H12" s="1"/>
  <c r="G104"/>
  <c r="F45"/>
  <c r="F41" s="1"/>
  <c r="F21" s="1"/>
  <c r="G179"/>
  <c r="H179"/>
  <c r="I109"/>
  <c r="G45"/>
  <c r="G12"/>
  <c r="G49"/>
  <c r="C89"/>
  <c r="C85" s="1"/>
  <c r="C65" s="1"/>
  <c r="H45"/>
  <c r="I104"/>
  <c r="C109"/>
  <c r="C104" s="1"/>
  <c r="C12" s="1"/>
  <c r="H49"/>
  <c r="I15"/>
  <c r="I179"/>
  <c r="C179" s="1"/>
  <c r="C182"/>
  <c r="C178" s="1"/>
  <c r="I49"/>
  <c r="C49" s="1"/>
  <c r="C52"/>
  <c r="I12"/>
  <c r="I45"/>
  <c r="C48"/>
  <c r="C45"/>
  <c r="E10" l="1"/>
  <c r="E18" s="1"/>
  <c r="F183"/>
  <c r="G186"/>
  <c r="C15"/>
  <c r="C124"/>
  <c r="C122" s="1"/>
  <c r="I122"/>
  <c r="I120"/>
  <c r="C120"/>
  <c r="C116" s="1"/>
  <c r="H102"/>
  <c r="H15"/>
  <c r="I185"/>
  <c r="H177"/>
  <c r="H175" s="1"/>
  <c r="C185"/>
  <c r="C177" s="1"/>
  <c r="C175" s="1"/>
  <c r="I17"/>
  <c r="G17"/>
  <c r="E17"/>
  <c r="H172"/>
  <c r="G162"/>
  <c r="G157" s="1"/>
  <c r="G155" s="1"/>
  <c r="G170"/>
  <c r="I90"/>
  <c r="C92"/>
  <c r="G121"/>
  <c r="F118"/>
  <c r="F117"/>
  <c r="F114" s="1"/>
  <c r="F126"/>
  <c r="G129"/>
  <c r="C101"/>
  <c r="C14"/>
  <c r="I101"/>
  <c r="I99" s="1"/>
  <c r="H101"/>
  <c r="G101"/>
  <c r="G99" s="1"/>
  <c r="F102"/>
  <c r="F15"/>
  <c r="H88"/>
  <c r="G84"/>
  <c r="G64" s="1"/>
  <c r="G86"/>
  <c r="H56"/>
  <c r="I56" s="1"/>
  <c r="C56"/>
  <c r="G53"/>
  <c r="G41" s="1"/>
  <c r="G21" s="1"/>
  <c r="F155"/>
  <c r="C90"/>
  <c r="F99"/>
  <c r="F10"/>
  <c r="F18" s="1"/>
  <c r="H24"/>
  <c r="H11" s="1"/>
  <c r="H19" s="1"/>
  <c r="H44"/>
  <c r="G11"/>
  <c r="G19" s="1"/>
  <c r="D11"/>
  <c r="G10"/>
  <c r="G18" s="1"/>
  <c r="C44"/>
  <c r="C24" s="1"/>
  <c r="C158"/>
  <c r="D9"/>
  <c r="C9"/>
  <c r="C17" s="1"/>
  <c r="D10"/>
  <c r="H53"/>
  <c r="H41" s="1"/>
  <c r="H21" s="1"/>
  <c r="H99"/>
  <c r="C131"/>
  <c r="I158"/>
  <c r="I44"/>
  <c r="I24" s="1"/>
  <c r="I11" s="1"/>
  <c r="I19" s="1"/>
  <c r="F11"/>
  <c r="F19" s="1"/>
  <c r="E158"/>
  <c r="E11" s="1"/>
  <c r="E53"/>
  <c r="E41" s="1"/>
  <c r="E21" s="1"/>
  <c r="H22"/>
  <c r="H9" s="1"/>
  <c r="F22"/>
  <c r="F9" s="1"/>
  <c r="I55"/>
  <c r="I43" s="1"/>
  <c r="I23" s="1"/>
  <c r="E19" l="1"/>
  <c r="E8"/>
  <c r="E16" s="1"/>
  <c r="F17"/>
  <c r="F8"/>
  <c r="F16" s="1"/>
  <c r="D18"/>
  <c r="D8"/>
  <c r="D16" s="1"/>
  <c r="D17"/>
  <c r="H129"/>
  <c r="G117"/>
  <c r="G114" s="1"/>
  <c r="G126"/>
  <c r="H121"/>
  <c r="G118"/>
  <c r="I53"/>
  <c r="I41" s="1"/>
  <c r="I21" s="1"/>
  <c r="C55"/>
  <c r="C43" s="1"/>
  <c r="C23" s="1"/>
  <c r="H17"/>
  <c r="C11"/>
  <c r="C19" s="1"/>
  <c r="D19"/>
  <c r="G82"/>
  <c r="G62" s="1"/>
  <c r="H86"/>
  <c r="H82" s="1"/>
  <c r="H62" s="1"/>
  <c r="I88"/>
  <c r="H84"/>
  <c r="H64" s="1"/>
  <c r="G160"/>
  <c r="I172"/>
  <c r="H162"/>
  <c r="H157" s="1"/>
  <c r="H155" s="1"/>
  <c r="H170"/>
  <c r="H160" s="1"/>
  <c r="I177"/>
  <c r="I175" s="1"/>
  <c r="G183"/>
  <c r="H186"/>
  <c r="C53"/>
  <c r="C41" s="1"/>
  <c r="C21" s="1"/>
  <c r="G8"/>
  <c r="G16" s="1"/>
  <c r="I121" l="1"/>
  <c r="I118" s="1"/>
  <c r="H118"/>
  <c r="C118" s="1"/>
  <c r="C121"/>
  <c r="I186"/>
  <c r="I183" s="1"/>
  <c r="H183"/>
  <c r="C183" s="1"/>
  <c r="I170"/>
  <c r="I162"/>
  <c r="I157" s="1"/>
  <c r="I155" s="1"/>
  <c r="C172"/>
  <c r="C162" s="1"/>
  <c r="C157" s="1"/>
  <c r="C155" s="1"/>
  <c r="I84"/>
  <c r="I64" s="1"/>
  <c r="I10" s="1"/>
  <c r="I86"/>
  <c r="I82" s="1"/>
  <c r="I62" s="1"/>
  <c r="C88"/>
  <c r="C84" s="1"/>
  <c r="C64" s="1"/>
  <c r="H117"/>
  <c r="H114" s="1"/>
  <c r="H126"/>
  <c r="I129"/>
  <c r="C129"/>
  <c r="C117" s="1"/>
  <c r="H10"/>
  <c r="C86"/>
  <c r="C82" s="1"/>
  <c r="C62" s="1"/>
  <c r="C102" l="1"/>
  <c r="C99" s="1"/>
  <c r="C114"/>
  <c r="I18"/>
  <c r="I8"/>
  <c r="I16" s="1"/>
  <c r="H18"/>
  <c r="C10"/>
  <c r="H8"/>
  <c r="H16" s="1"/>
  <c r="I117"/>
  <c r="I114" s="1"/>
  <c r="I126"/>
  <c r="I160"/>
  <c r="C170"/>
  <c r="C160" s="1"/>
  <c r="C126"/>
  <c r="C186"/>
  <c r="C8" l="1"/>
  <c r="C16" s="1"/>
  <c r="C18"/>
</calcChain>
</file>

<file path=xl/sharedStrings.xml><?xml version="1.0" encoding="utf-8"?>
<sst xmlns="http://schemas.openxmlformats.org/spreadsheetml/2006/main" count="224" uniqueCount="62">
  <si>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</si>
  <si>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</si>
  <si>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</si>
  <si>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</si>
  <si>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</si>
  <si>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</si>
  <si>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</si>
  <si>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</si>
  <si>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</si>
  <si>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</si>
  <si>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</si>
  <si>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</si>
  <si>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</si>
  <si>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</si>
  <si>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</si>
  <si>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</si>
  <si>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</si>
  <si>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</si>
  <si>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</si>
  <si>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</si>
  <si>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</si>
  <si>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</si>
  <si>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</si>
  <si>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</si>
  <si>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</si>
  <si>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</si>
  <si>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</si>
  <si>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</si>
  <si>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</si>
  <si>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</si>
  <si>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</si>
  <si>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</si>
  <si>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</si>
  <si>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ВСЕГО ПО ПОДПРОГРАММЕ 5, В ТОМ ЧИСЛЕ:</t>
  </si>
  <si>
    <t>УФКиС КГО, МКУ КГО "Центр учета"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</si>
  <si>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</si>
  <si>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</si>
  <si>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</si>
  <si>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</si>
  <si>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</si>
  <si>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Иные капитальные вложения, всего, из них</t>
  </si>
  <si>
    <t>УФКиС КГО</t>
  </si>
  <si>
    <t xml:space="preserve"> МКУ КГО "Центр учета"</t>
  </si>
  <si>
    <t>19,20,21</t>
  </si>
  <si>
    <t>29,30,31,33,34</t>
  </si>
  <si>
    <t>МБОУ ДО ДЮСШ "Локомотив"</t>
  </si>
  <si>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</si>
  <si>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</si>
  <si>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МБУ КГО "Центр ФКСиТ "Горняк"</t>
  </si>
  <si>
    <t>МБОУ ДО ДЮСШ "Локомотив", МБУ КГО с/к "Синегорец", МБУ КГО "Центр ФКСиТ "Горняк"</t>
  </si>
  <si>
    <t>МБОУ ДО ДЮСШ "Локомотив",  МБУ КГО "Центр ФКСиТ "Горняк"</t>
  </si>
  <si>
    <t>Мероприятие 5 "Организация предоставления дополнительного образования детей в сфере физической культуры и спорта", всего, из них</t>
  </si>
  <si>
    <t>Мероприятие 6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</si>
  <si>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7 "Участие в учебно-тренировочных сборах и спортивных соревнованиях", всего, из них</t>
  </si>
  <si>
    <t>Мероприятие 8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</si>
  <si>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Мероприятие 9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</si>
  <si>
    <t>Мероприятие 10 "Проектные и изыскательные работы по устройству универсальной спортивной площадки "Локомотив""", всего, из них</t>
  </si>
  <si>
    <t>Мероприятие 11 "Приобретение спортивного оборудования", всего, из них</t>
  </si>
  <si>
    <t>Мероприятие 12 "Обеспечение деятельности органов местного самоуправления (органов местной администрации) (центральный аппарат)", всего, из них</t>
  </si>
  <si>
    <t>Мероприятие 13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</si>
  <si>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>Мероприятие 4 "Обеспечение мероприятий по развитию материально-технической базы муниципальных учреждений в сфере физической культуры и спорта", всего, из них</t>
  </si>
  <si>
    <t xml:space="preserve">Приложение №1
к постановлению администрации Кушвинского городского округа от "27"декабря.2016 № 2067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</si>
</sst>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4" fillId="0" borderId="1" xfId="0" applyNumberFormat="1" applyFont="1" applyFill="1" applyBorder="1"/>
    <xf numFmtId="4" fontId="4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justify" wrapText="1"/>
    </xf>
    <xf numFmtId="4" fontId="4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6"/>
  <sheetViews>
    <sheetView tabSelected="1" zoomScale="80" zoomScaleNormal="80" workbookViewId="0">
      <selection activeCell="F10" sqref="F10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50.25" customHeight="1">
      <c r="H1" s="18" t="s">
        <v>61</v>
      </c>
      <c r="I1" s="18"/>
      <c r="J1" s="18"/>
      <c r="K1" s="18"/>
    </row>
    <row r="2" spans="1:11" ht="15.75" hidden="1" customHeight="1">
      <c r="H2" s="18"/>
      <c r="I2" s="18"/>
      <c r="J2" s="18"/>
      <c r="K2" s="18"/>
    </row>
    <row r="3" spans="1:11" ht="34.5" customHeight="1">
      <c r="A3" s="19" t="s">
        <v>46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5" spans="1:11" ht="44.25" customHeight="1">
      <c r="A5" s="21" t="s">
        <v>0</v>
      </c>
      <c r="B5" s="21" t="s">
        <v>1</v>
      </c>
      <c r="C5" s="21" t="s">
        <v>9</v>
      </c>
      <c r="D5" s="21"/>
      <c r="E5" s="21"/>
      <c r="F5" s="21"/>
      <c r="G5" s="21"/>
      <c r="H5" s="21"/>
      <c r="I5" s="21"/>
      <c r="J5" s="21" t="s">
        <v>10</v>
      </c>
      <c r="K5" s="21" t="s">
        <v>11</v>
      </c>
    </row>
    <row r="6" spans="1:11" ht="65.25" customHeight="1">
      <c r="A6" s="21"/>
      <c r="B6" s="21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21"/>
      <c r="K6" s="21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12</v>
      </c>
      <c r="C8" s="3">
        <f>C10+C11+C9</f>
        <v>313882685.85747212</v>
      </c>
      <c r="D8" s="3">
        <f t="shared" ref="D8:I8" si="0">D9+D10+D11</f>
        <v>45392348.600000001</v>
      </c>
      <c r="E8" s="3">
        <f t="shared" si="0"/>
        <v>72140024.550000012</v>
      </c>
      <c r="F8" s="3">
        <f t="shared" si="0"/>
        <v>54794718.226999998</v>
      </c>
      <c r="G8" s="3">
        <f t="shared" si="0"/>
        <v>47697447.097850002</v>
      </c>
      <c r="H8" s="3">
        <f t="shared" si="0"/>
        <v>52139518.882742494</v>
      </c>
      <c r="I8" s="3">
        <f t="shared" si="0"/>
        <v>41718628.499879628</v>
      </c>
      <c r="J8" s="3"/>
      <c r="K8" s="3"/>
    </row>
    <row r="9" spans="1:11">
      <c r="A9" s="2">
        <v>2</v>
      </c>
      <c r="B9" s="3" t="s">
        <v>13</v>
      </c>
      <c r="C9" s="3">
        <f t="shared" ref="C9:I9" si="1">C22+C63+C100+C132</f>
        <v>20098100</v>
      </c>
      <c r="D9" s="3">
        <f t="shared" si="1"/>
        <v>34100</v>
      </c>
      <c r="E9" s="3">
        <f t="shared" si="1"/>
        <v>20064000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14</v>
      </c>
      <c r="C10" s="3">
        <f>SUM(D10:I10)</f>
        <v>277019522.24000001</v>
      </c>
      <c r="D10" s="3">
        <f>D23+D64+D101+D133+D157</f>
        <v>43133248.600000001</v>
      </c>
      <c r="E10" s="3">
        <f>E23+E64+E101+E133+E157</f>
        <v>49424663.010000005</v>
      </c>
      <c r="F10" s="3">
        <f>F23+F64+F101+F133+F157</f>
        <v>52021288.609999999</v>
      </c>
      <c r="G10" s="3">
        <f>G23+G64+G101+G133+G157</f>
        <v>44795846</v>
      </c>
      <c r="H10" s="3">
        <f>H23+H64+H101+H133+H157</f>
        <v>49103337.729999997</v>
      </c>
      <c r="I10" s="3">
        <f>I23+I64+I101+I133+I157-0.01</f>
        <v>38541138.290000007</v>
      </c>
      <c r="J10" s="3"/>
      <c r="K10" s="3"/>
    </row>
    <row r="11" spans="1:11">
      <c r="A11" s="2">
        <v>4</v>
      </c>
      <c r="B11" s="3" t="s">
        <v>15</v>
      </c>
      <c r="C11" s="3">
        <f>SUM(D11:I11)</f>
        <v>16765063.617472127</v>
      </c>
      <c r="D11" s="3">
        <f>D24+D65+D102+D134+D158</f>
        <v>2225000</v>
      </c>
      <c r="E11" s="3">
        <f>E24+E65+E102+E134+E158</f>
        <v>2651361.54</v>
      </c>
      <c r="F11" s="3">
        <f>F24+F65+F102+F134+F158</f>
        <v>2773429.6170000001</v>
      </c>
      <c r="G11" s="3">
        <f>G24+G65+G102+G134+G158</f>
        <v>2901601.09785</v>
      </c>
      <c r="H11" s="3">
        <f>H24+H65+H102+H134+H158+0.01</f>
        <v>3036181.1527425004</v>
      </c>
      <c r="I11" s="3">
        <f>I24+I65+I102+I134+I158</f>
        <v>3177490.2098796256</v>
      </c>
      <c r="J11" s="3"/>
      <c r="K11" s="3"/>
    </row>
    <row r="12" spans="1:11">
      <c r="A12" s="2">
        <v>5</v>
      </c>
      <c r="B12" s="3" t="s">
        <v>16</v>
      </c>
      <c r="C12" s="3">
        <f t="shared" ref="C12:I15" si="2">C26+C104+C136</f>
        <v>57604234.340000004</v>
      </c>
      <c r="D12" s="3">
        <f t="shared" si="2"/>
        <v>0</v>
      </c>
      <c r="E12" s="3">
        <f t="shared" si="2"/>
        <v>22321300</v>
      </c>
      <c r="F12" s="3">
        <f t="shared" si="2"/>
        <v>15095442.609999999</v>
      </c>
      <c r="G12" s="3">
        <f t="shared" si="2"/>
        <v>7940000</v>
      </c>
      <c r="H12" s="3">
        <f t="shared" si="2"/>
        <v>12247491.73</v>
      </c>
      <c r="I12" s="3">
        <f t="shared" si="2"/>
        <v>0</v>
      </c>
      <c r="J12" s="3"/>
      <c r="K12" s="3"/>
    </row>
    <row r="13" spans="1:11">
      <c r="A13" s="2">
        <v>6</v>
      </c>
      <c r="B13" s="3" t="s">
        <v>13</v>
      </c>
      <c r="C13" s="3">
        <f t="shared" si="2"/>
        <v>20000000</v>
      </c>
      <c r="D13" s="3">
        <f t="shared" si="2"/>
        <v>0</v>
      </c>
      <c r="E13" s="3">
        <f t="shared" si="2"/>
        <v>20000000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3">
        <f t="shared" si="2"/>
        <v>0</v>
      </c>
      <c r="J13" s="3"/>
      <c r="K13" s="3"/>
    </row>
    <row r="14" spans="1:11">
      <c r="A14" s="2">
        <v>7</v>
      </c>
      <c r="B14" s="3" t="s">
        <v>14</v>
      </c>
      <c r="C14" s="3">
        <f t="shared" si="2"/>
        <v>37604234.340000004</v>
      </c>
      <c r="D14" s="3">
        <f t="shared" si="2"/>
        <v>0</v>
      </c>
      <c r="E14" s="3">
        <f t="shared" si="2"/>
        <v>2321300</v>
      </c>
      <c r="F14" s="3">
        <f t="shared" si="2"/>
        <v>15095442.609999999</v>
      </c>
      <c r="G14" s="3">
        <f t="shared" si="2"/>
        <v>7940000</v>
      </c>
      <c r="H14" s="3">
        <f t="shared" si="2"/>
        <v>12247491.73</v>
      </c>
      <c r="I14" s="3">
        <f t="shared" si="2"/>
        <v>0</v>
      </c>
      <c r="J14" s="3"/>
      <c r="K14" s="3"/>
    </row>
    <row r="15" spans="1:11">
      <c r="A15" s="2">
        <v>8</v>
      </c>
      <c r="B15" s="3" t="s">
        <v>15</v>
      </c>
      <c r="C15" s="3">
        <f t="shared" si="2"/>
        <v>0</v>
      </c>
      <c r="D15" s="3">
        <f t="shared" si="2"/>
        <v>0</v>
      </c>
      <c r="E15" s="3">
        <f t="shared" si="2"/>
        <v>0</v>
      </c>
      <c r="F15" s="3">
        <f t="shared" si="2"/>
        <v>0</v>
      </c>
      <c r="G15" s="3">
        <f t="shared" si="2"/>
        <v>0</v>
      </c>
      <c r="H15" s="3">
        <f t="shared" si="2"/>
        <v>0</v>
      </c>
      <c r="I15" s="3">
        <f t="shared" si="2"/>
        <v>0</v>
      </c>
      <c r="J15" s="3"/>
      <c r="K15" s="3"/>
    </row>
    <row r="16" spans="1:11">
      <c r="A16" s="2">
        <v>9</v>
      </c>
      <c r="B16" s="3" t="s">
        <v>17</v>
      </c>
      <c r="C16" s="3">
        <f>C8-C12</f>
        <v>256278451.51747212</v>
      </c>
      <c r="D16" s="3">
        <f t="shared" ref="D16:I16" si="3">D8-D12</f>
        <v>45392348.600000001</v>
      </c>
      <c r="E16" s="3">
        <f t="shared" si="3"/>
        <v>49818724.550000012</v>
      </c>
      <c r="F16" s="3">
        <f t="shared" si="3"/>
        <v>39699275.616999999</v>
      </c>
      <c r="G16" s="3">
        <f t="shared" si="3"/>
        <v>39757447.097850002</v>
      </c>
      <c r="H16" s="3">
        <f t="shared" si="3"/>
        <v>39892027.15274249</v>
      </c>
      <c r="I16" s="3">
        <f t="shared" si="3"/>
        <v>41718628.499879628</v>
      </c>
      <c r="J16" s="3"/>
      <c r="K16" s="3"/>
    </row>
    <row r="17" spans="1:11">
      <c r="A17" s="2">
        <v>10</v>
      </c>
      <c r="B17" s="3" t="s">
        <v>13</v>
      </c>
      <c r="C17" s="3">
        <f>C9-C13</f>
        <v>98100</v>
      </c>
      <c r="D17" s="3">
        <f t="shared" ref="D17:I17" si="4">D9-D13</f>
        <v>34100</v>
      </c>
      <c r="E17" s="3">
        <f t="shared" si="4"/>
        <v>64000</v>
      </c>
      <c r="F17" s="3">
        <f t="shared" si="4"/>
        <v>0</v>
      </c>
      <c r="G17" s="3">
        <f t="shared" si="4"/>
        <v>0</v>
      </c>
      <c r="H17" s="3">
        <f t="shared" si="4"/>
        <v>0</v>
      </c>
      <c r="I17" s="3">
        <f t="shared" si="4"/>
        <v>0</v>
      </c>
      <c r="J17" s="3"/>
      <c r="K17" s="3"/>
    </row>
    <row r="18" spans="1:11">
      <c r="A18" s="2">
        <v>11</v>
      </c>
      <c r="B18" s="3" t="s">
        <v>14</v>
      </c>
      <c r="C18" s="3">
        <f>C10-C14</f>
        <v>239415287.90000001</v>
      </c>
      <c r="D18" s="3">
        <f t="shared" ref="D18:I18" si="5">D10-D14</f>
        <v>43133248.600000001</v>
      </c>
      <c r="E18" s="3">
        <f t="shared" si="5"/>
        <v>47103363.010000005</v>
      </c>
      <c r="F18" s="3">
        <f t="shared" si="5"/>
        <v>36925846</v>
      </c>
      <c r="G18" s="3">
        <f t="shared" si="5"/>
        <v>36855846</v>
      </c>
      <c r="H18" s="3">
        <f t="shared" si="5"/>
        <v>36855846</v>
      </c>
      <c r="I18" s="3">
        <f t="shared" si="5"/>
        <v>38541138.290000007</v>
      </c>
      <c r="J18" s="3"/>
      <c r="K18" s="3"/>
    </row>
    <row r="19" spans="1:11">
      <c r="A19" s="2">
        <v>12</v>
      </c>
      <c r="B19" s="3" t="s">
        <v>15</v>
      </c>
      <c r="C19" s="3">
        <f>C11-C15</f>
        <v>16765063.617472127</v>
      </c>
      <c r="D19" s="3">
        <f t="shared" ref="D19:I19" si="6">D11-D15</f>
        <v>2225000</v>
      </c>
      <c r="E19" s="3">
        <f t="shared" si="6"/>
        <v>2651361.54</v>
      </c>
      <c r="F19" s="3">
        <f t="shared" si="6"/>
        <v>2773429.6170000001</v>
      </c>
      <c r="G19" s="3">
        <f t="shared" si="6"/>
        <v>2901601.09785</v>
      </c>
      <c r="H19" s="3">
        <f t="shared" si="6"/>
        <v>3036181.1527425004</v>
      </c>
      <c r="I19" s="3">
        <f t="shared" si="6"/>
        <v>3177490.2098796256</v>
      </c>
      <c r="J19" s="3"/>
      <c r="K19" s="3"/>
    </row>
    <row r="20" spans="1:11">
      <c r="A20" s="2">
        <v>13</v>
      </c>
      <c r="B20" s="20" t="s">
        <v>18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7.25">
      <c r="A21" s="2">
        <v>14</v>
      </c>
      <c r="B21" s="3" t="s">
        <v>19</v>
      </c>
      <c r="C21" s="3">
        <f>C26+C41</f>
        <v>174626782.0213733</v>
      </c>
      <c r="D21" s="3">
        <f t="shared" ref="D21:I21" si="7">D26+D41</f>
        <v>32060490.770000003</v>
      </c>
      <c r="E21" s="3">
        <f t="shared" si="7"/>
        <v>31982972.059999999</v>
      </c>
      <c r="F21" s="3">
        <f t="shared" si="7"/>
        <v>26873514.136500001</v>
      </c>
      <c r="G21" s="3">
        <f t="shared" si="7"/>
        <v>26994918.639825001</v>
      </c>
      <c r="H21" s="3">
        <f t="shared" si="7"/>
        <v>27122393.368316248</v>
      </c>
      <c r="I21" s="3">
        <f t="shared" si="7"/>
        <v>28478013.046732064</v>
      </c>
      <c r="J21" s="3"/>
      <c r="K21" s="20" t="s">
        <v>27</v>
      </c>
    </row>
    <row r="22" spans="1:11">
      <c r="A22" s="2">
        <v>15</v>
      </c>
      <c r="B22" s="3" t="s">
        <v>13</v>
      </c>
      <c r="C22" s="3">
        <f>C27+C42</f>
        <v>0</v>
      </c>
      <c r="D22" s="3">
        <f t="shared" ref="D22:I22" si="8">D27+D42</f>
        <v>0</v>
      </c>
      <c r="E22" s="3">
        <f t="shared" si="8"/>
        <v>0</v>
      </c>
      <c r="F22" s="3">
        <f t="shared" si="8"/>
        <v>0</v>
      </c>
      <c r="G22" s="3">
        <f t="shared" si="8"/>
        <v>0</v>
      </c>
      <c r="H22" s="3">
        <f t="shared" si="8"/>
        <v>0</v>
      </c>
      <c r="I22" s="3">
        <f t="shared" si="8"/>
        <v>0</v>
      </c>
      <c r="J22" s="3"/>
      <c r="K22" s="20"/>
    </row>
    <row r="23" spans="1:11">
      <c r="A23" s="2">
        <v>16</v>
      </c>
      <c r="B23" s="3" t="s">
        <v>14</v>
      </c>
      <c r="C23" s="3">
        <f>C28+C43</f>
        <v>158658943.58349997</v>
      </c>
      <c r="D23" s="3">
        <f t="shared" ref="D23:I23" si="9">D28+D43</f>
        <v>29920490.770000003</v>
      </c>
      <c r="E23" s="3">
        <f>E28+E43</f>
        <v>29774985.329999998</v>
      </c>
      <c r="F23" s="3">
        <f t="shared" si="9"/>
        <v>24435424.07</v>
      </c>
      <c r="G23" s="3">
        <f t="shared" si="9"/>
        <v>24435424.07</v>
      </c>
      <c r="H23" s="3">
        <f t="shared" si="9"/>
        <v>24435424.07</v>
      </c>
      <c r="I23" s="3">
        <f t="shared" si="9"/>
        <v>25657195.273500003</v>
      </c>
      <c r="J23" s="3"/>
      <c r="K23" s="20"/>
    </row>
    <row r="24" spans="1:11">
      <c r="A24" s="2">
        <v>17</v>
      </c>
      <c r="B24" s="3" t="s">
        <v>15</v>
      </c>
      <c r="C24" s="3">
        <f>C29+C44</f>
        <v>15967838.437873313</v>
      </c>
      <c r="D24" s="3">
        <f t="shared" ref="D24:I24" si="10">D29+D44</f>
        <v>2140000</v>
      </c>
      <c r="E24" s="3">
        <f t="shared" si="10"/>
        <v>2522466.73</v>
      </c>
      <c r="F24" s="3">
        <f t="shared" si="10"/>
        <v>2638090.0665000002</v>
      </c>
      <c r="G24" s="3">
        <f t="shared" si="10"/>
        <v>2759494.5698250001</v>
      </c>
      <c r="H24" s="3">
        <f t="shared" si="10"/>
        <v>2886969.2983162506</v>
      </c>
      <c r="I24" s="3">
        <f t="shared" si="10"/>
        <v>3020817.7732320628</v>
      </c>
      <c r="J24" s="3"/>
      <c r="K24" s="20"/>
    </row>
    <row r="25" spans="1:11">
      <c r="A25" s="2">
        <v>18</v>
      </c>
      <c r="B25" s="20" t="s">
        <v>20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47.25">
      <c r="A26" s="2">
        <v>19</v>
      </c>
      <c r="B26" s="3" t="s">
        <v>21</v>
      </c>
      <c r="C26" s="3">
        <f>C31+C36</f>
        <v>0</v>
      </c>
      <c r="D26" s="3">
        <f t="shared" ref="D26:I26" si="11">D31+D36</f>
        <v>0</v>
      </c>
      <c r="E26" s="3">
        <f t="shared" si="11"/>
        <v>0</v>
      </c>
      <c r="F26" s="3">
        <f t="shared" si="11"/>
        <v>0</v>
      </c>
      <c r="G26" s="3">
        <f t="shared" si="11"/>
        <v>0</v>
      </c>
      <c r="H26" s="3">
        <f t="shared" si="11"/>
        <v>0</v>
      </c>
      <c r="I26" s="3">
        <f t="shared" si="11"/>
        <v>0</v>
      </c>
      <c r="J26" s="3"/>
      <c r="K26" s="20"/>
    </row>
    <row r="27" spans="1:11">
      <c r="A27" s="2">
        <v>20</v>
      </c>
      <c r="B27" s="3" t="s">
        <v>13</v>
      </c>
      <c r="C27" s="3">
        <f>C32+C37</f>
        <v>0</v>
      </c>
      <c r="D27" s="3">
        <f t="shared" ref="D27:I27" si="12">D32+D37</f>
        <v>0</v>
      </c>
      <c r="E27" s="3">
        <f t="shared" si="12"/>
        <v>0</v>
      </c>
      <c r="F27" s="3">
        <f t="shared" si="12"/>
        <v>0</v>
      </c>
      <c r="G27" s="3">
        <f t="shared" si="12"/>
        <v>0</v>
      </c>
      <c r="H27" s="3">
        <f t="shared" si="12"/>
        <v>0</v>
      </c>
      <c r="I27" s="3">
        <f t="shared" si="12"/>
        <v>0</v>
      </c>
      <c r="J27" s="3"/>
      <c r="K27" s="20"/>
    </row>
    <row r="28" spans="1:11">
      <c r="A28" s="2">
        <v>21</v>
      </c>
      <c r="B28" s="3" t="s">
        <v>14</v>
      </c>
      <c r="C28" s="3">
        <f>C33+C38</f>
        <v>0</v>
      </c>
      <c r="D28" s="3">
        <f t="shared" ref="D28:I28" si="13">D33+D38</f>
        <v>0</v>
      </c>
      <c r="E28" s="3">
        <f t="shared" si="13"/>
        <v>0</v>
      </c>
      <c r="F28" s="3">
        <f t="shared" si="13"/>
        <v>0</v>
      </c>
      <c r="G28" s="3">
        <f t="shared" si="13"/>
        <v>0</v>
      </c>
      <c r="H28" s="3">
        <f t="shared" si="13"/>
        <v>0</v>
      </c>
      <c r="I28" s="3">
        <f t="shared" si="13"/>
        <v>0</v>
      </c>
      <c r="J28" s="3"/>
      <c r="K28" s="20"/>
    </row>
    <row r="29" spans="1:11">
      <c r="A29" s="2">
        <v>22</v>
      </c>
      <c r="B29" s="3" t="s">
        <v>15</v>
      </c>
      <c r="C29" s="3">
        <f>C34+C39</f>
        <v>0</v>
      </c>
      <c r="D29" s="3">
        <f t="shared" ref="D29:I29" si="14">D34+D39</f>
        <v>0</v>
      </c>
      <c r="E29" s="3">
        <f t="shared" si="14"/>
        <v>0</v>
      </c>
      <c r="F29" s="3">
        <f t="shared" si="14"/>
        <v>0</v>
      </c>
      <c r="G29" s="3">
        <f t="shared" si="14"/>
        <v>0</v>
      </c>
      <c r="H29" s="3">
        <f t="shared" si="14"/>
        <v>0</v>
      </c>
      <c r="I29" s="3">
        <f t="shared" si="14"/>
        <v>0</v>
      </c>
      <c r="J29" s="3"/>
      <c r="K29" s="20"/>
    </row>
    <row r="30" spans="1:11">
      <c r="A30" s="2">
        <v>23</v>
      </c>
      <c r="B30" s="20" t="s">
        <v>22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63">
      <c r="A31" s="2">
        <v>24</v>
      </c>
      <c r="B31" s="3" t="s">
        <v>23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13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14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15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20" t="s">
        <v>24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31.5">
      <c r="A36" s="2">
        <v>29</v>
      </c>
      <c r="B36" s="3" t="s">
        <v>35</v>
      </c>
      <c r="C36" s="3"/>
      <c r="D36" s="3"/>
      <c r="E36" s="3"/>
      <c r="F36" s="3"/>
      <c r="G36" s="3"/>
      <c r="H36" s="3"/>
      <c r="I36" s="3"/>
      <c r="J36" s="3"/>
      <c r="K36" s="20"/>
    </row>
    <row r="37" spans="1:11">
      <c r="A37" s="2">
        <v>30</v>
      </c>
      <c r="B37" s="3" t="s">
        <v>13</v>
      </c>
      <c r="C37" s="3"/>
      <c r="D37" s="3"/>
      <c r="E37" s="3"/>
      <c r="F37" s="3"/>
      <c r="G37" s="3"/>
      <c r="H37" s="3"/>
      <c r="I37" s="3"/>
      <c r="J37" s="3"/>
      <c r="K37" s="20"/>
    </row>
    <row r="38" spans="1:11">
      <c r="A38" s="2">
        <v>31</v>
      </c>
      <c r="B38" s="3" t="s">
        <v>14</v>
      </c>
      <c r="C38" s="3"/>
      <c r="D38" s="3"/>
      <c r="E38" s="3"/>
      <c r="F38" s="3"/>
      <c r="G38" s="3"/>
      <c r="H38" s="3"/>
      <c r="I38" s="3"/>
      <c r="J38" s="3"/>
      <c r="K38" s="20"/>
    </row>
    <row r="39" spans="1:11">
      <c r="A39" s="2">
        <v>32</v>
      </c>
      <c r="B39" s="3" t="s">
        <v>15</v>
      </c>
      <c r="C39" s="3"/>
      <c r="D39" s="3"/>
      <c r="E39" s="3"/>
      <c r="F39" s="3"/>
      <c r="G39" s="3"/>
      <c r="H39" s="3"/>
      <c r="I39" s="3"/>
      <c r="J39" s="3"/>
      <c r="K39" s="20"/>
    </row>
    <row r="40" spans="1:11">
      <c r="A40" s="2">
        <v>33</v>
      </c>
      <c r="B40" s="20" t="s">
        <v>25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47.25" customHeight="1">
      <c r="A41" s="2">
        <v>34</v>
      </c>
      <c r="B41" s="3" t="s">
        <v>26</v>
      </c>
      <c r="C41" s="3">
        <f>C45+C49+C53+C57</f>
        <v>174626782.0213733</v>
      </c>
      <c r="D41" s="3">
        <f>D45+D49+D53+D57</f>
        <v>32060490.770000003</v>
      </c>
      <c r="E41" s="3">
        <f t="shared" ref="E41:I42" si="15">E45+E49+E53</f>
        <v>31982972.059999999</v>
      </c>
      <c r="F41" s="3">
        <f t="shared" si="15"/>
        <v>26873514.136500001</v>
      </c>
      <c r="G41" s="3">
        <f t="shared" si="15"/>
        <v>26994918.639825001</v>
      </c>
      <c r="H41" s="3">
        <f t="shared" si="15"/>
        <v>27122393.368316248</v>
      </c>
      <c r="I41" s="3">
        <f t="shared" si="15"/>
        <v>28478013.046732064</v>
      </c>
      <c r="J41" s="3"/>
      <c r="K41" s="20" t="s">
        <v>27</v>
      </c>
    </row>
    <row r="42" spans="1:11">
      <c r="A42" s="2">
        <v>35</v>
      </c>
      <c r="B42" s="3" t="s">
        <v>13</v>
      </c>
      <c r="C42" s="3">
        <f>C46+C50+C54</f>
        <v>0</v>
      </c>
      <c r="D42" s="3">
        <f>D46+D50+D54+D58</f>
        <v>0</v>
      </c>
      <c r="E42" s="3">
        <f t="shared" si="15"/>
        <v>0</v>
      </c>
      <c r="F42" s="3">
        <f t="shared" si="15"/>
        <v>0</v>
      </c>
      <c r="G42" s="3">
        <f t="shared" si="15"/>
        <v>0</v>
      </c>
      <c r="H42" s="3">
        <f t="shared" si="15"/>
        <v>0</v>
      </c>
      <c r="I42" s="3">
        <f t="shared" si="15"/>
        <v>0</v>
      </c>
      <c r="J42" s="3"/>
      <c r="K42" s="20"/>
    </row>
    <row r="43" spans="1:11">
      <c r="A43" s="2">
        <v>36</v>
      </c>
      <c r="B43" s="3" t="s">
        <v>14</v>
      </c>
      <c r="C43" s="3">
        <f>C47+C51+C55+C59</f>
        <v>158658943.58349997</v>
      </c>
      <c r="D43" s="3">
        <f>D47+D51+D55+D59</f>
        <v>29920490.770000003</v>
      </c>
      <c r="E43" s="3">
        <f t="shared" ref="E43:I44" si="16">E47+E51+E55+E59</f>
        <v>29774985.329999998</v>
      </c>
      <c r="F43" s="3">
        <f t="shared" si="16"/>
        <v>24435424.07</v>
      </c>
      <c r="G43" s="3">
        <f t="shared" si="16"/>
        <v>24435424.07</v>
      </c>
      <c r="H43" s="3">
        <f t="shared" si="16"/>
        <v>24435424.07</v>
      </c>
      <c r="I43" s="3">
        <f t="shared" si="16"/>
        <v>25657195.273500003</v>
      </c>
      <c r="J43" s="3"/>
      <c r="K43" s="20"/>
    </row>
    <row r="44" spans="1:11">
      <c r="A44" s="2">
        <v>37</v>
      </c>
      <c r="B44" s="3" t="s">
        <v>15</v>
      </c>
      <c r="C44" s="3">
        <f>C48+C52+C56+C60</f>
        <v>15967838.437873313</v>
      </c>
      <c r="D44" s="3">
        <f>D48+D52+D56+D60</f>
        <v>2140000</v>
      </c>
      <c r="E44" s="3">
        <f t="shared" si="16"/>
        <v>2522466.73</v>
      </c>
      <c r="F44" s="3">
        <f t="shared" si="16"/>
        <v>2638090.0665000002</v>
      </c>
      <c r="G44" s="3">
        <f t="shared" si="16"/>
        <v>2759494.5698250001</v>
      </c>
      <c r="H44" s="3">
        <f t="shared" si="16"/>
        <v>2886969.2983162506</v>
      </c>
      <c r="I44" s="3">
        <f t="shared" si="16"/>
        <v>3020817.7732320628</v>
      </c>
      <c r="J44" s="3"/>
      <c r="K44" s="20"/>
    </row>
    <row r="45" spans="1:11" ht="94.5">
      <c r="A45" s="2">
        <v>38</v>
      </c>
      <c r="B45" s="3" t="s">
        <v>36</v>
      </c>
      <c r="C45" s="3">
        <f t="shared" ref="C45:C52" si="17">SUM(D45:I45)</f>
        <v>164127662.92809486</v>
      </c>
      <c r="D45" s="3">
        <f t="shared" ref="D45:I45" si="18">SUM(D46:D48)</f>
        <v>30332288.760000002</v>
      </c>
      <c r="E45" s="3">
        <f t="shared" si="18"/>
        <v>30476552.509999998</v>
      </c>
      <c r="F45" s="3">
        <f t="shared" si="18"/>
        <v>25397636.109000001</v>
      </c>
      <c r="G45" s="3">
        <f t="shared" si="18"/>
        <v>25485746.710950002</v>
      </c>
      <c r="H45" s="3">
        <f t="shared" si="18"/>
        <v>25578262.842997499</v>
      </c>
      <c r="I45" s="3">
        <f t="shared" si="18"/>
        <v>26857175.995147377</v>
      </c>
      <c r="J45" s="9">
        <v>4.8</v>
      </c>
      <c r="K45" s="20" t="s">
        <v>27</v>
      </c>
    </row>
    <row r="46" spans="1:11">
      <c r="A46" s="2">
        <v>39</v>
      </c>
      <c r="B46" s="3" t="s">
        <v>13</v>
      </c>
      <c r="C46" s="3">
        <f t="shared" si="17"/>
        <v>0</v>
      </c>
      <c r="D46" s="3"/>
      <c r="E46" s="3"/>
      <c r="F46" s="3"/>
      <c r="G46" s="3"/>
      <c r="H46" s="3"/>
      <c r="I46" s="3"/>
      <c r="J46" s="9"/>
      <c r="K46" s="20"/>
    </row>
    <row r="47" spans="1:11">
      <c r="A47" s="2">
        <v>40</v>
      </c>
      <c r="B47" s="3" t="s">
        <v>14</v>
      </c>
      <c r="C47" s="3">
        <f t="shared" si="17"/>
        <v>153517982.57349998</v>
      </c>
      <c r="D47" s="3">
        <f>24651584.43+472792+993098.82+31587.87+3288406.66-426000-15210.02</f>
        <v>28996259.760000002</v>
      </c>
      <c r="E47" s="17">
        <f>28774255.33+24000</f>
        <v>28798255.329999998</v>
      </c>
      <c r="F47" s="14">
        <v>23635424.07</v>
      </c>
      <c r="G47" s="3">
        <f>F47</f>
        <v>23635424.07</v>
      </c>
      <c r="H47" s="3">
        <f>G47</f>
        <v>23635424.07</v>
      </c>
      <c r="I47" s="3">
        <f t="shared" ref="F47:I48" si="19">H47*1.05</f>
        <v>24817195.273500003</v>
      </c>
      <c r="J47" s="9">
        <v>4.8</v>
      </c>
      <c r="K47" s="20"/>
    </row>
    <row r="48" spans="1:11">
      <c r="A48" s="2">
        <v>41</v>
      </c>
      <c r="B48" s="3" t="s">
        <v>15</v>
      </c>
      <c r="C48" s="3">
        <f t="shared" si="17"/>
        <v>10609680.354594875</v>
      </c>
      <c r="D48" s="3">
        <f>450000+217987+623042-45000+90000</f>
        <v>1336029</v>
      </c>
      <c r="E48" s="3">
        <f>D48*1.05+275466.73</f>
        <v>1678297.18</v>
      </c>
      <c r="F48" s="3">
        <f t="shared" si="19"/>
        <v>1762212.0390000001</v>
      </c>
      <c r="G48" s="3">
        <f t="shared" si="19"/>
        <v>1850322.6409500001</v>
      </c>
      <c r="H48" s="3">
        <f t="shared" si="19"/>
        <v>1942838.7729975001</v>
      </c>
      <c r="I48" s="3">
        <f>H48*1.05+0.01</f>
        <v>2039980.7216473753</v>
      </c>
      <c r="J48" s="9">
        <v>4.8</v>
      </c>
      <c r="K48" s="20"/>
    </row>
    <row r="49" spans="1:11" ht="78.75">
      <c r="A49" s="2">
        <v>42</v>
      </c>
      <c r="B49" s="3" t="s">
        <v>37</v>
      </c>
      <c r="C49" s="3">
        <f t="shared" si="17"/>
        <v>9115239.0932784379</v>
      </c>
      <c r="D49" s="3">
        <f t="shared" ref="D49:I49" si="20">SUM(D50:D52)</f>
        <v>1520702.01</v>
      </c>
      <c r="E49" s="3">
        <f t="shared" si="20"/>
        <v>1484519.55</v>
      </c>
      <c r="F49" s="3">
        <f t="shared" si="20"/>
        <v>1465878.0275000001</v>
      </c>
      <c r="G49" s="3">
        <f t="shared" si="20"/>
        <v>1499171.9288750002</v>
      </c>
      <c r="H49" s="3">
        <f t="shared" si="20"/>
        <v>1534130.5253187502</v>
      </c>
      <c r="I49" s="3">
        <f t="shared" si="20"/>
        <v>1610837.0515846875</v>
      </c>
      <c r="J49" s="2">
        <v>5.6</v>
      </c>
      <c r="K49" s="20" t="s">
        <v>27</v>
      </c>
    </row>
    <row r="50" spans="1:11">
      <c r="A50" s="2">
        <v>43</v>
      </c>
      <c r="B50" s="3" t="s">
        <v>13</v>
      </c>
      <c r="C50" s="3">
        <f t="shared" si="17"/>
        <v>0</v>
      </c>
      <c r="D50" s="3"/>
      <c r="E50" s="3"/>
      <c r="F50" s="3"/>
      <c r="G50" s="3"/>
      <c r="H50" s="3"/>
      <c r="I50" s="3"/>
      <c r="J50" s="2"/>
      <c r="K50" s="20"/>
    </row>
    <row r="51" spans="1:11">
      <c r="A51" s="2">
        <v>44</v>
      </c>
      <c r="B51" s="3" t="s">
        <v>14</v>
      </c>
      <c r="C51" s="3">
        <f t="shared" si="17"/>
        <v>5007081.01</v>
      </c>
      <c r="D51" s="3">
        <f>885216.01+31515</f>
        <v>916731.01</v>
      </c>
      <c r="E51" s="15">
        <v>850350</v>
      </c>
      <c r="F51" s="3">
        <v>800000</v>
      </c>
      <c r="G51" s="3">
        <f>F51</f>
        <v>800000</v>
      </c>
      <c r="H51" s="3">
        <f>G51</f>
        <v>800000</v>
      </c>
      <c r="I51" s="3">
        <f t="shared" ref="E51:I52" si="21">H51*1.05</f>
        <v>840000</v>
      </c>
      <c r="J51" s="2">
        <v>5.6</v>
      </c>
      <c r="K51" s="20"/>
    </row>
    <row r="52" spans="1:11">
      <c r="A52" s="2">
        <v>45</v>
      </c>
      <c r="B52" s="3" t="s">
        <v>15</v>
      </c>
      <c r="C52" s="3">
        <f t="shared" si="17"/>
        <v>4108158.0832784381</v>
      </c>
      <c r="D52" s="3">
        <f>303971+300000</f>
        <v>603971</v>
      </c>
      <c r="E52" s="3">
        <f t="shared" si="21"/>
        <v>634169.55000000005</v>
      </c>
      <c r="F52" s="3">
        <f t="shared" si="21"/>
        <v>665878.02750000008</v>
      </c>
      <c r="G52" s="3">
        <f t="shared" si="21"/>
        <v>699171.9288750001</v>
      </c>
      <c r="H52" s="3">
        <f t="shared" si="21"/>
        <v>734130.52531875018</v>
      </c>
      <c r="I52" s="3">
        <f t="shared" si="21"/>
        <v>770837.05158468767</v>
      </c>
      <c r="J52" s="2">
        <v>5.6</v>
      </c>
      <c r="K52" s="20"/>
    </row>
    <row r="53" spans="1:11" ht="126">
      <c r="A53" s="2">
        <v>46</v>
      </c>
      <c r="B53" s="4" t="s">
        <v>38</v>
      </c>
      <c r="C53" s="3">
        <f t="shared" ref="C53:C60" si="22">SUM(D53:I53)</f>
        <v>269400</v>
      </c>
      <c r="D53" s="3">
        <f t="shared" ref="D53:I53" si="23">SUM(D54:D56)</f>
        <v>207500</v>
      </c>
      <c r="E53" s="3">
        <f t="shared" si="23"/>
        <v>21900</v>
      </c>
      <c r="F53" s="3">
        <f t="shared" si="23"/>
        <v>10000</v>
      </c>
      <c r="G53" s="3">
        <f t="shared" si="23"/>
        <v>10000</v>
      </c>
      <c r="H53" s="3">
        <f t="shared" si="23"/>
        <v>10000</v>
      </c>
      <c r="I53" s="3">
        <f t="shared" si="23"/>
        <v>10000</v>
      </c>
      <c r="J53" s="2">
        <v>8</v>
      </c>
      <c r="K53" s="22" t="s">
        <v>48</v>
      </c>
    </row>
    <row r="54" spans="1:11">
      <c r="A54" s="2">
        <v>47</v>
      </c>
      <c r="B54" s="3" t="s">
        <v>13</v>
      </c>
      <c r="C54" s="3">
        <f t="shared" si="22"/>
        <v>0</v>
      </c>
      <c r="D54" s="3"/>
      <c r="E54" s="3"/>
      <c r="F54" s="3"/>
      <c r="G54" s="3"/>
      <c r="H54" s="3"/>
      <c r="I54" s="3"/>
      <c r="J54" s="2"/>
      <c r="K54" s="23"/>
    </row>
    <row r="55" spans="1:11">
      <c r="A55" s="2">
        <v>48</v>
      </c>
      <c r="B55" s="3" t="s">
        <v>14</v>
      </c>
      <c r="C55" s="3">
        <f t="shared" si="22"/>
        <v>19400</v>
      </c>
      <c r="D55" s="3">
        <f>55900-48400</f>
        <v>7500</v>
      </c>
      <c r="E55" s="3">
        <f>20000-8100</f>
        <v>11900</v>
      </c>
      <c r="F55" s="3">
        <v>0</v>
      </c>
      <c r="G55" s="3">
        <v>0</v>
      </c>
      <c r="H55" s="3">
        <f>G55*1.05</f>
        <v>0</v>
      </c>
      <c r="I55" s="3">
        <f>H55*1.05</f>
        <v>0</v>
      </c>
      <c r="J55" s="2">
        <v>8</v>
      </c>
      <c r="K55" s="23"/>
    </row>
    <row r="56" spans="1:11">
      <c r="A56" s="2">
        <v>49</v>
      </c>
      <c r="B56" s="3" t="s">
        <v>15</v>
      </c>
      <c r="C56" s="3">
        <f t="shared" si="22"/>
        <v>250000</v>
      </c>
      <c r="D56" s="3">
        <v>200000</v>
      </c>
      <c r="E56" s="3">
        <v>10000</v>
      </c>
      <c r="F56" s="3">
        <f>E56</f>
        <v>10000</v>
      </c>
      <c r="G56" s="3">
        <f>F56</f>
        <v>10000</v>
      </c>
      <c r="H56" s="3">
        <f>G56</f>
        <v>10000</v>
      </c>
      <c r="I56" s="3">
        <f>H56</f>
        <v>10000</v>
      </c>
      <c r="J56" s="2">
        <v>8</v>
      </c>
      <c r="K56" s="24"/>
    </row>
    <row r="57" spans="1:11" ht="126" customHeight="1">
      <c r="A57" s="2">
        <v>50</v>
      </c>
      <c r="B57" s="16" t="s">
        <v>60</v>
      </c>
      <c r="C57" s="3">
        <f t="shared" si="22"/>
        <v>1114480</v>
      </c>
      <c r="D57" s="3">
        <f t="shared" ref="D57:I57" si="24">SUM(D58:D60)</f>
        <v>0</v>
      </c>
      <c r="E57" s="3">
        <f t="shared" si="24"/>
        <v>314480</v>
      </c>
      <c r="F57" s="3">
        <f t="shared" si="24"/>
        <v>200000</v>
      </c>
      <c r="G57" s="3">
        <f t="shared" si="24"/>
        <v>200000</v>
      </c>
      <c r="H57" s="3">
        <f t="shared" si="24"/>
        <v>200000</v>
      </c>
      <c r="I57" s="3">
        <f t="shared" si="24"/>
        <v>200000</v>
      </c>
      <c r="J57" s="2">
        <v>4.8</v>
      </c>
      <c r="K57" s="22" t="s">
        <v>48</v>
      </c>
    </row>
    <row r="58" spans="1:11">
      <c r="A58" s="2">
        <v>51</v>
      </c>
      <c r="B58" s="3" t="s">
        <v>13</v>
      </c>
      <c r="C58" s="3">
        <f t="shared" si="22"/>
        <v>0</v>
      </c>
      <c r="D58" s="3"/>
      <c r="E58" s="3"/>
      <c r="F58" s="3"/>
      <c r="G58" s="3"/>
      <c r="H58" s="3"/>
      <c r="I58" s="3"/>
      <c r="J58" s="4"/>
      <c r="K58" s="23"/>
    </row>
    <row r="59" spans="1:11">
      <c r="A59" s="2">
        <v>52</v>
      </c>
      <c r="B59" s="3" t="s">
        <v>14</v>
      </c>
      <c r="C59" s="3">
        <f t="shared" si="22"/>
        <v>114480</v>
      </c>
      <c r="D59" s="3"/>
      <c r="E59" s="15">
        <v>114480</v>
      </c>
      <c r="F59" s="3">
        <v>0</v>
      </c>
      <c r="G59" s="3">
        <v>0</v>
      </c>
      <c r="H59" s="3">
        <f>G59*1.05</f>
        <v>0</v>
      </c>
      <c r="I59" s="3">
        <f>H59*1.05</f>
        <v>0</v>
      </c>
      <c r="J59" s="2">
        <v>4.8</v>
      </c>
      <c r="K59" s="23"/>
    </row>
    <row r="60" spans="1:11">
      <c r="A60" s="2">
        <v>53</v>
      </c>
      <c r="B60" s="3" t="s">
        <v>15</v>
      </c>
      <c r="C60" s="3">
        <f t="shared" si="22"/>
        <v>1000000</v>
      </c>
      <c r="D60" s="3">
        <v>0</v>
      </c>
      <c r="E60" s="3">
        <v>200000</v>
      </c>
      <c r="F60" s="3">
        <v>200000</v>
      </c>
      <c r="G60" s="3">
        <v>200000</v>
      </c>
      <c r="H60" s="3">
        <v>200000</v>
      </c>
      <c r="I60" s="3">
        <v>200000</v>
      </c>
      <c r="J60" s="2">
        <v>4.8</v>
      </c>
      <c r="K60" s="24"/>
    </row>
    <row r="61" spans="1:11">
      <c r="A61" s="2">
        <v>54</v>
      </c>
      <c r="B61" s="20" t="s">
        <v>39</v>
      </c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47.25">
      <c r="A62" s="2">
        <v>55</v>
      </c>
      <c r="B62" s="3" t="s">
        <v>28</v>
      </c>
      <c r="C62" s="3">
        <f>C82</f>
        <v>52326950.004598819</v>
      </c>
      <c r="D62" s="3">
        <f t="shared" ref="D62:I62" si="25">D82</f>
        <v>8382797.5800000001</v>
      </c>
      <c r="E62" s="3">
        <f t="shared" si="25"/>
        <v>9529676.040000001</v>
      </c>
      <c r="F62" s="3">
        <f t="shared" si="25"/>
        <v>8530430.3004999999</v>
      </c>
      <c r="G62" s="3">
        <f t="shared" si="25"/>
        <v>8534992.2780250013</v>
      </c>
      <c r="H62" s="3">
        <f t="shared" si="25"/>
        <v>8539782.3444262501</v>
      </c>
      <c r="I62" s="3">
        <f t="shared" si="25"/>
        <v>8809271.4616475608</v>
      </c>
      <c r="J62" s="3"/>
      <c r="K62" s="20" t="s">
        <v>45</v>
      </c>
    </row>
    <row r="63" spans="1:11">
      <c r="A63" s="2">
        <v>56</v>
      </c>
      <c r="B63" s="3" t="s">
        <v>13</v>
      </c>
      <c r="C63" s="3">
        <f>C83</f>
        <v>47800</v>
      </c>
      <c r="D63" s="3">
        <f t="shared" ref="D63:I63" si="26">D83</f>
        <v>0</v>
      </c>
      <c r="E63" s="3">
        <f t="shared" si="26"/>
        <v>47800</v>
      </c>
      <c r="F63" s="3">
        <f t="shared" si="26"/>
        <v>0</v>
      </c>
      <c r="G63" s="3">
        <f t="shared" si="26"/>
        <v>0</v>
      </c>
      <c r="H63" s="3">
        <f t="shared" si="26"/>
        <v>0</v>
      </c>
      <c r="I63" s="3">
        <f t="shared" si="26"/>
        <v>0</v>
      </c>
      <c r="J63" s="3"/>
      <c r="K63" s="20"/>
    </row>
    <row r="64" spans="1:11">
      <c r="A64" s="2">
        <v>57</v>
      </c>
      <c r="B64" s="3" t="s">
        <v>14</v>
      </c>
      <c r="C64" s="3">
        <f>C84</f>
        <v>51754001.347500004</v>
      </c>
      <c r="D64" s="3">
        <f t="shared" ref="D64:I64" si="27">D84</f>
        <v>8337797.5800000001</v>
      </c>
      <c r="E64" s="3">
        <f t="shared" si="27"/>
        <v>9394981.2300000004</v>
      </c>
      <c r="F64" s="3">
        <f t="shared" si="27"/>
        <v>8439190.75</v>
      </c>
      <c r="G64" s="3">
        <f t="shared" si="27"/>
        <v>8439190.75</v>
      </c>
      <c r="H64" s="3">
        <f t="shared" si="27"/>
        <v>8439190.75</v>
      </c>
      <c r="I64" s="3">
        <f t="shared" si="27"/>
        <v>8703650.2874999996</v>
      </c>
      <c r="J64" s="3"/>
      <c r="K64" s="20"/>
    </row>
    <row r="65" spans="1:18">
      <c r="A65" s="2">
        <v>58</v>
      </c>
      <c r="B65" s="3" t="s">
        <v>15</v>
      </c>
      <c r="C65" s="3">
        <f>C85</f>
        <v>525148.65709881252</v>
      </c>
      <c r="D65" s="3">
        <f t="shared" ref="D65:I65" si="28">D85</f>
        <v>45000</v>
      </c>
      <c r="E65" s="3">
        <f t="shared" si="28"/>
        <v>86894.81</v>
      </c>
      <c r="F65" s="3">
        <f t="shared" si="28"/>
        <v>91239.550499999998</v>
      </c>
      <c r="G65" s="3">
        <f t="shared" si="28"/>
        <v>95801.528025000007</v>
      </c>
      <c r="H65" s="3">
        <f t="shared" si="28"/>
        <v>100591.59442625001</v>
      </c>
      <c r="I65" s="3">
        <f t="shared" si="28"/>
        <v>105621.1741475625</v>
      </c>
      <c r="J65" s="3"/>
      <c r="K65" s="20"/>
    </row>
    <row r="66" spans="1:18" ht="19.5" customHeight="1">
      <c r="A66" s="2">
        <v>59</v>
      </c>
      <c r="B66" s="20" t="s">
        <v>20</v>
      </c>
      <c r="C66" s="20"/>
      <c r="D66" s="20"/>
      <c r="E66" s="20"/>
      <c r="F66" s="20"/>
      <c r="G66" s="20"/>
      <c r="H66" s="20"/>
      <c r="I66" s="20"/>
      <c r="J66" s="20"/>
      <c r="K66" s="20"/>
    </row>
    <row r="67" spans="1:18" ht="47.25">
      <c r="A67" s="2">
        <v>60</v>
      </c>
      <c r="B67" s="3" t="s">
        <v>21</v>
      </c>
      <c r="C67" s="3">
        <f>C72+C77</f>
        <v>0</v>
      </c>
      <c r="D67" s="3">
        <f t="shared" ref="D67:I67" si="29">D72+D77</f>
        <v>0</v>
      </c>
      <c r="E67" s="3">
        <f t="shared" si="29"/>
        <v>0</v>
      </c>
      <c r="F67" s="3">
        <f t="shared" si="29"/>
        <v>0</v>
      </c>
      <c r="G67" s="3">
        <f t="shared" si="29"/>
        <v>0</v>
      </c>
      <c r="H67" s="3">
        <f t="shared" si="29"/>
        <v>0</v>
      </c>
      <c r="I67" s="3">
        <f t="shared" si="29"/>
        <v>0</v>
      </c>
      <c r="J67" s="3"/>
      <c r="K67" s="20"/>
    </row>
    <row r="68" spans="1:18">
      <c r="A68" s="2">
        <v>61</v>
      </c>
      <c r="B68" s="3" t="s">
        <v>13</v>
      </c>
      <c r="C68" s="3">
        <f>C73+C78</f>
        <v>0</v>
      </c>
      <c r="D68" s="3">
        <f t="shared" ref="D68:I68" si="30">D73+D78</f>
        <v>0</v>
      </c>
      <c r="E68" s="3">
        <f t="shared" si="30"/>
        <v>0</v>
      </c>
      <c r="F68" s="3">
        <f t="shared" si="30"/>
        <v>0</v>
      </c>
      <c r="G68" s="3">
        <f t="shared" si="30"/>
        <v>0</v>
      </c>
      <c r="H68" s="3">
        <f t="shared" si="30"/>
        <v>0</v>
      </c>
      <c r="I68" s="3">
        <f t="shared" si="30"/>
        <v>0</v>
      </c>
      <c r="J68" s="3"/>
      <c r="K68" s="20"/>
    </row>
    <row r="69" spans="1:18">
      <c r="A69" s="2">
        <v>62</v>
      </c>
      <c r="B69" s="3" t="s">
        <v>14</v>
      </c>
      <c r="C69" s="3">
        <f>C74+C79</f>
        <v>0</v>
      </c>
      <c r="D69" s="3">
        <f t="shared" ref="D69:I69" si="31">D74+D79</f>
        <v>0</v>
      </c>
      <c r="E69" s="3">
        <f t="shared" si="31"/>
        <v>0</v>
      </c>
      <c r="F69" s="3">
        <f t="shared" si="31"/>
        <v>0</v>
      </c>
      <c r="G69" s="3">
        <f t="shared" si="31"/>
        <v>0</v>
      </c>
      <c r="H69" s="3">
        <f t="shared" si="31"/>
        <v>0</v>
      </c>
      <c r="I69" s="3">
        <f t="shared" si="31"/>
        <v>0</v>
      </c>
      <c r="J69" s="3"/>
      <c r="K69" s="20"/>
    </row>
    <row r="70" spans="1:18">
      <c r="A70" s="2">
        <v>63</v>
      </c>
      <c r="B70" s="3" t="s">
        <v>15</v>
      </c>
      <c r="C70" s="3">
        <f>C75+C80</f>
        <v>0</v>
      </c>
      <c r="D70" s="3">
        <f t="shared" ref="D70:I70" si="32">D75+D80</f>
        <v>0</v>
      </c>
      <c r="E70" s="3">
        <f t="shared" si="32"/>
        <v>0</v>
      </c>
      <c r="F70" s="3">
        <f t="shared" si="32"/>
        <v>0</v>
      </c>
      <c r="G70" s="3">
        <f t="shared" si="32"/>
        <v>0</v>
      </c>
      <c r="H70" s="3">
        <f t="shared" si="32"/>
        <v>0</v>
      </c>
      <c r="I70" s="3">
        <f t="shared" si="32"/>
        <v>0</v>
      </c>
      <c r="J70" s="3"/>
      <c r="K70" s="20"/>
    </row>
    <row r="71" spans="1:18" ht="21" customHeight="1">
      <c r="A71" s="2">
        <v>64</v>
      </c>
      <c r="B71" s="20" t="s">
        <v>22</v>
      </c>
      <c r="C71" s="20"/>
      <c r="D71" s="20"/>
      <c r="E71" s="20"/>
      <c r="F71" s="20"/>
      <c r="G71" s="20"/>
      <c r="H71" s="20"/>
      <c r="I71" s="20"/>
      <c r="J71" s="20"/>
      <c r="K71" s="20"/>
    </row>
    <row r="72" spans="1:18" ht="63">
      <c r="A72" s="2">
        <v>65</v>
      </c>
      <c r="B72" s="3" t="s">
        <v>23</v>
      </c>
      <c r="C72" s="3"/>
      <c r="D72" s="3"/>
      <c r="E72" s="3"/>
      <c r="F72" s="3"/>
      <c r="G72" s="3"/>
      <c r="H72" s="3"/>
      <c r="I72" s="3"/>
      <c r="J72" s="3"/>
      <c r="K72" s="3"/>
    </row>
    <row r="73" spans="1:18">
      <c r="A73" s="2">
        <v>66</v>
      </c>
      <c r="B73" s="3" t="s">
        <v>13</v>
      </c>
      <c r="C73" s="3"/>
      <c r="D73" s="3"/>
      <c r="E73" s="3"/>
      <c r="F73" s="3"/>
      <c r="G73" s="3"/>
      <c r="H73" s="3"/>
      <c r="I73" s="3"/>
      <c r="J73" s="3"/>
      <c r="K73" s="3"/>
    </row>
    <row r="74" spans="1:18">
      <c r="A74" s="2">
        <v>67</v>
      </c>
      <c r="B74" s="3" t="s">
        <v>14</v>
      </c>
      <c r="C74" s="3"/>
      <c r="D74" s="3"/>
      <c r="E74" s="3"/>
      <c r="F74" s="3"/>
      <c r="G74" s="3"/>
      <c r="H74" s="3"/>
      <c r="I74" s="3"/>
      <c r="J74" s="3"/>
      <c r="K74" s="3"/>
    </row>
    <row r="75" spans="1:18">
      <c r="A75" s="2">
        <v>68</v>
      </c>
      <c r="B75" s="3" t="s">
        <v>15</v>
      </c>
      <c r="C75" s="3"/>
      <c r="D75" s="3"/>
      <c r="E75" s="3"/>
      <c r="F75" s="3"/>
      <c r="G75" s="3"/>
      <c r="H75" s="3"/>
      <c r="I75" s="3"/>
      <c r="J75" s="3"/>
      <c r="K75" s="3"/>
    </row>
    <row r="76" spans="1:18">
      <c r="A76" s="2">
        <v>69</v>
      </c>
      <c r="B76" s="20" t="s">
        <v>24</v>
      </c>
      <c r="C76" s="20"/>
      <c r="D76" s="20"/>
      <c r="E76" s="20"/>
      <c r="F76" s="20"/>
      <c r="G76" s="20"/>
      <c r="H76" s="20"/>
      <c r="I76" s="20"/>
      <c r="J76" s="20"/>
      <c r="K76" s="20"/>
    </row>
    <row r="77" spans="1:18" ht="31.5">
      <c r="A77" s="2">
        <v>70</v>
      </c>
      <c r="B77" s="3" t="s">
        <v>35</v>
      </c>
      <c r="C77" s="3"/>
      <c r="D77" s="3"/>
      <c r="E77" s="3"/>
      <c r="F77" s="3"/>
      <c r="G77" s="3"/>
      <c r="H77" s="3"/>
      <c r="I77" s="3"/>
      <c r="J77" s="3"/>
      <c r="K77" s="20"/>
    </row>
    <row r="78" spans="1:18">
      <c r="A78" s="2">
        <v>71</v>
      </c>
      <c r="B78" s="3" t="s">
        <v>13</v>
      </c>
      <c r="C78" s="3"/>
      <c r="D78" s="3"/>
      <c r="E78" s="3"/>
      <c r="F78" s="3"/>
      <c r="G78" s="3"/>
      <c r="H78" s="3"/>
      <c r="I78" s="3"/>
      <c r="J78" s="3"/>
      <c r="K78" s="20"/>
    </row>
    <row r="79" spans="1:18" s="13" customFormat="1" ht="18" customHeight="1">
      <c r="A79" s="2">
        <v>72</v>
      </c>
      <c r="B79" s="3" t="s">
        <v>14</v>
      </c>
      <c r="C79" s="3"/>
      <c r="D79" s="3"/>
      <c r="E79" s="3"/>
      <c r="F79" s="3"/>
      <c r="G79" s="3"/>
      <c r="H79" s="3"/>
      <c r="I79" s="3"/>
      <c r="J79" s="3"/>
      <c r="K79" s="20"/>
      <c r="L79" s="12"/>
      <c r="M79" s="12"/>
      <c r="N79" s="12"/>
      <c r="O79" s="12"/>
      <c r="P79" s="12"/>
      <c r="Q79" s="12"/>
      <c r="R79" s="12"/>
    </row>
    <row r="80" spans="1:18">
      <c r="A80" s="2">
        <v>73</v>
      </c>
      <c r="B80" s="3" t="s">
        <v>15</v>
      </c>
      <c r="C80" s="3"/>
      <c r="D80" s="3"/>
      <c r="E80" s="3"/>
      <c r="F80" s="3"/>
      <c r="G80" s="3"/>
      <c r="H80" s="3"/>
      <c r="I80" s="3"/>
      <c r="J80" s="3"/>
      <c r="K80" s="20"/>
    </row>
    <row r="81" spans="1:11">
      <c r="A81" s="2">
        <v>74</v>
      </c>
      <c r="B81" s="20" t="s">
        <v>25</v>
      </c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47.25">
      <c r="A82" s="2">
        <v>75</v>
      </c>
      <c r="B82" s="3" t="s">
        <v>26</v>
      </c>
      <c r="C82" s="3">
        <f>C86+C90+C94</f>
        <v>52326950.004598819</v>
      </c>
      <c r="D82" s="3">
        <f t="shared" ref="D82:I82" si="33">D86+D90+D94</f>
        <v>8382797.5800000001</v>
      </c>
      <c r="E82" s="3">
        <f t="shared" si="33"/>
        <v>9529676.040000001</v>
      </c>
      <c r="F82" s="3">
        <f t="shared" si="33"/>
        <v>8530430.3004999999</v>
      </c>
      <c r="G82" s="3">
        <f t="shared" si="33"/>
        <v>8534992.2780250013</v>
      </c>
      <c r="H82" s="3">
        <f t="shared" si="33"/>
        <v>8539782.3444262501</v>
      </c>
      <c r="I82" s="3">
        <f t="shared" si="33"/>
        <v>8809271.4616475608</v>
      </c>
      <c r="J82" s="3"/>
      <c r="K82" s="20" t="s">
        <v>45</v>
      </c>
    </row>
    <row r="83" spans="1:11" ht="15.75" customHeight="1">
      <c r="A83" s="2">
        <v>76</v>
      </c>
      <c r="B83" s="3" t="s">
        <v>13</v>
      </c>
      <c r="C83" s="3">
        <f>C87+C91</f>
        <v>47800</v>
      </c>
      <c r="D83" s="3">
        <f t="shared" ref="D83:I83" si="34">D87+D91</f>
        <v>0</v>
      </c>
      <c r="E83" s="3">
        <f t="shared" si="34"/>
        <v>47800</v>
      </c>
      <c r="F83" s="3">
        <f t="shared" si="34"/>
        <v>0</v>
      </c>
      <c r="G83" s="3">
        <f t="shared" si="34"/>
        <v>0</v>
      </c>
      <c r="H83" s="3">
        <f t="shared" si="34"/>
        <v>0</v>
      </c>
      <c r="I83" s="3">
        <f t="shared" si="34"/>
        <v>0</v>
      </c>
      <c r="J83" s="3"/>
      <c r="K83" s="20"/>
    </row>
    <row r="84" spans="1:11" ht="15.75" customHeight="1">
      <c r="A84" s="2">
        <v>77</v>
      </c>
      <c r="B84" s="3" t="s">
        <v>14</v>
      </c>
      <c r="C84" s="3">
        <f>C88+C92+C96</f>
        <v>51754001.347500004</v>
      </c>
      <c r="D84" s="3">
        <f t="shared" ref="D84:I84" si="35">D88+D92+D96</f>
        <v>8337797.5800000001</v>
      </c>
      <c r="E84" s="3">
        <f t="shared" si="35"/>
        <v>9394981.2300000004</v>
      </c>
      <c r="F84" s="3">
        <f t="shared" si="35"/>
        <v>8439190.75</v>
      </c>
      <c r="G84" s="3">
        <f t="shared" si="35"/>
        <v>8439190.75</v>
      </c>
      <c r="H84" s="3">
        <f t="shared" si="35"/>
        <v>8439190.75</v>
      </c>
      <c r="I84" s="3">
        <f t="shared" si="35"/>
        <v>8703650.2874999996</v>
      </c>
      <c r="J84" s="3"/>
      <c r="K84" s="20"/>
    </row>
    <row r="85" spans="1:11">
      <c r="A85" s="2">
        <v>78</v>
      </c>
      <c r="B85" s="3" t="s">
        <v>15</v>
      </c>
      <c r="C85" s="3">
        <f>C89+C93</f>
        <v>525148.65709881252</v>
      </c>
      <c r="D85" s="3">
        <f t="shared" ref="D85:I85" si="36">D89+D93</f>
        <v>45000</v>
      </c>
      <c r="E85" s="3">
        <f t="shared" si="36"/>
        <v>86894.81</v>
      </c>
      <c r="F85" s="3">
        <f t="shared" si="36"/>
        <v>91239.550499999998</v>
      </c>
      <c r="G85" s="3">
        <f t="shared" si="36"/>
        <v>95801.528025000007</v>
      </c>
      <c r="H85" s="3">
        <f t="shared" si="36"/>
        <v>100591.59442625001</v>
      </c>
      <c r="I85" s="3">
        <f t="shared" si="36"/>
        <v>105621.1741475625</v>
      </c>
      <c r="J85" s="3"/>
      <c r="K85" s="20"/>
    </row>
    <row r="86" spans="1:11" ht="109.5" customHeight="1">
      <c r="A86" s="2">
        <v>79</v>
      </c>
      <c r="B86" s="3" t="s">
        <v>51</v>
      </c>
      <c r="C86" s="3">
        <f t="shared" ref="C86:C93" si="37">SUM(D86:I86)</f>
        <v>51294322.604786314</v>
      </c>
      <c r="D86" s="3">
        <f t="shared" ref="D86:I86" si="38">SUM(D87:D89)</f>
        <v>8243017.9800000004</v>
      </c>
      <c r="E86" s="3">
        <f t="shared" si="38"/>
        <v>9355626.040000001</v>
      </c>
      <c r="F86" s="3">
        <f t="shared" si="38"/>
        <v>8202867.8004999999</v>
      </c>
      <c r="G86" s="3">
        <f t="shared" si="38"/>
        <v>8356051.6530250004</v>
      </c>
      <c r="H86" s="3">
        <f t="shared" si="38"/>
        <v>8359394.6981762499</v>
      </c>
      <c r="I86" s="3">
        <f t="shared" si="38"/>
        <v>8777364.4330850616</v>
      </c>
      <c r="J86" s="8">
        <v>12.14</v>
      </c>
      <c r="K86" s="20" t="s">
        <v>45</v>
      </c>
    </row>
    <row r="87" spans="1:11">
      <c r="A87" s="2">
        <v>80</v>
      </c>
      <c r="B87" s="3" t="s">
        <v>13</v>
      </c>
      <c r="C87" s="3">
        <f t="shared" si="37"/>
        <v>0</v>
      </c>
      <c r="D87" s="3"/>
      <c r="E87" s="3"/>
      <c r="F87" s="3"/>
      <c r="G87" s="3"/>
      <c r="H87" s="3"/>
      <c r="I87" s="3"/>
      <c r="J87" s="8"/>
      <c r="K87" s="20"/>
    </row>
    <row r="88" spans="1:11" ht="15" customHeight="1">
      <c r="A88" s="2">
        <v>81</v>
      </c>
      <c r="B88" s="3" t="s">
        <v>14</v>
      </c>
      <c r="C88" s="3">
        <f t="shared" si="37"/>
        <v>50939221.747500002</v>
      </c>
      <c r="D88" s="6">
        <f>6041955.62+7100+333460.65+1104174.32+84185.03+4239.02+647903.34</f>
        <v>8223017.9800000004</v>
      </c>
      <c r="E88" s="15">
        <v>9294981.2300000004</v>
      </c>
      <c r="F88" s="14">
        <f>8289190.75-150000</f>
        <v>8139190.75</v>
      </c>
      <c r="G88" s="3">
        <f>F88+150000</f>
        <v>8289190.75</v>
      </c>
      <c r="H88" s="3">
        <f>G88</f>
        <v>8289190.75</v>
      </c>
      <c r="I88" s="3">
        <f t="shared" ref="F88:I89" si="39">H88*1.05</f>
        <v>8703650.2874999996</v>
      </c>
      <c r="J88" s="8">
        <v>12.14</v>
      </c>
      <c r="K88" s="20"/>
    </row>
    <row r="89" spans="1:11">
      <c r="A89" s="2">
        <v>82</v>
      </c>
      <c r="B89" s="3" t="s">
        <v>15</v>
      </c>
      <c r="C89" s="3">
        <f t="shared" si="37"/>
        <v>355100.85728631256</v>
      </c>
      <c r="D89" s="3">
        <v>20000</v>
      </c>
      <c r="E89" s="3">
        <f>D89*1.05+39644.81</f>
        <v>60644.81</v>
      </c>
      <c r="F89" s="3">
        <f t="shared" si="39"/>
        <v>63677.050499999998</v>
      </c>
      <c r="G89" s="3">
        <f t="shared" si="39"/>
        <v>66860.903025000007</v>
      </c>
      <c r="H89" s="3">
        <f t="shared" si="39"/>
        <v>70203.948176250007</v>
      </c>
      <c r="I89" s="3">
        <f t="shared" si="39"/>
        <v>73714.145585062506</v>
      </c>
      <c r="J89" s="8">
        <v>12.14</v>
      </c>
      <c r="K89" s="20"/>
    </row>
    <row r="90" spans="1:11" ht="236.25">
      <c r="A90" s="2">
        <v>83</v>
      </c>
      <c r="B90" s="3" t="s">
        <v>52</v>
      </c>
      <c r="C90" s="3">
        <f t="shared" si="37"/>
        <v>399847.79981250002</v>
      </c>
      <c r="D90" s="3">
        <f t="shared" ref="D90:I90" si="40">SUM(D91:D93)</f>
        <v>25000</v>
      </c>
      <c r="E90" s="3">
        <f t="shared" si="40"/>
        <v>106050</v>
      </c>
      <c r="F90" s="3">
        <f t="shared" si="40"/>
        <v>177562.5</v>
      </c>
      <c r="G90" s="3">
        <f t="shared" si="40"/>
        <v>28940.625</v>
      </c>
      <c r="H90" s="3">
        <f t="shared" si="40"/>
        <v>30387.646250000002</v>
      </c>
      <c r="I90" s="3">
        <f t="shared" si="40"/>
        <v>31907.028562500003</v>
      </c>
      <c r="J90" s="2">
        <v>12.14</v>
      </c>
      <c r="K90" s="20" t="s">
        <v>45</v>
      </c>
    </row>
    <row r="91" spans="1:11" ht="15.75" customHeight="1">
      <c r="A91" s="2">
        <v>84</v>
      </c>
      <c r="B91" s="3" t="s">
        <v>13</v>
      </c>
      <c r="C91" s="3">
        <f t="shared" si="37"/>
        <v>47800</v>
      </c>
      <c r="D91" s="3"/>
      <c r="E91" s="3">
        <v>47800</v>
      </c>
      <c r="F91" s="3"/>
      <c r="G91" s="3"/>
      <c r="H91" s="3"/>
      <c r="I91" s="3"/>
      <c r="J91" s="2"/>
      <c r="K91" s="20"/>
    </row>
    <row r="92" spans="1:11" ht="15.75" customHeight="1">
      <c r="A92" s="2">
        <v>85</v>
      </c>
      <c r="B92" s="3" t="s">
        <v>14</v>
      </c>
      <c r="C92" s="3">
        <f t="shared" si="37"/>
        <v>182000</v>
      </c>
      <c r="D92" s="6"/>
      <c r="E92" s="15">
        <v>32000</v>
      </c>
      <c r="F92" s="6">
        <v>150000</v>
      </c>
      <c r="G92" s="3">
        <v>0</v>
      </c>
      <c r="H92" s="3">
        <f t="shared" ref="E92:I93" si="41">G92*1.05</f>
        <v>0</v>
      </c>
      <c r="I92" s="3">
        <f t="shared" si="41"/>
        <v>0</v>
      </c>
      <c r="J92" s="2">
        <v>12.14</v>
      </c>
      <c r="K92" s="20"/>
    </row>
    <row r="93" spans="1:11" ht="18" customHeight="1">
      <c r="A93" s="2">
        <v>86</v>
      </c>
      <c r="B93" s="3" t="s">
        <v>15</v>
      </c>
      <c r="C93" s="3">
        <f t="shared" si="37"/>
        <v>170047.79981249999</v>
      </c>
      <c r="D93" s="3">
        <v>25000</v>
      </c>
      <c r="E93" s="3">
        <f t="shared" si="41"/>
        <v>26250</v>
      </c>
      <c r="F93" s="3">
        <f t="shared" si="41"/>
        <v>27562.5</v>
      </c>
      <c r="G93" s="3">
        <f t="shared" si="41"/>
        <v>28940.625</v>
      </c>
      <c r="H93" s="3">
        <f>G93*1.05-0.01</f>
        <v>30387.646250000002</v>
      </c>
      <c r="I93" s="3">
        <f t="shared" si="41"/>
        <v>31907.028562500003</v>
      </c>
      <c r="J93" s="2">
        <v>12.14</v>
      </c>
      <c r="K93" s="20"/>
    </row>
    <row r="94" spans="1:11" ht="78.75">
      <c r="A94" s="2">
        <v>87</v>
      </c>
      <c r="B94" s="11" t="s">
        <v>53</v>
      </c>
      <c r="C94" s="11">
        <f>SUM(D94:I94)</f>
        <v>632779.6</v>
      </c>
      <c r="D94" s="11">
        <f t="shared" ref="D94:I94" si="42">SUM(D95:D97)</f>
        <v>114779.6</v>
      </c>
      <c r="E94" s="11">
        <f t="shared" si="42"/>
        <v>68000</v>
      </c>
      <c r="F94" s="11">
        <f t="shared" si="42"/>
        <v>150000</v>
      </c>
      <c r="G94" s="11">
        <f t="shared" si="42"/>
        <v>150000</v>
      </c>
      <c r="H94" s="11">
        <f t="shared" si="42"/>
        <v>150000</v>
      </c>
      <c r="I94" s="11">
        <f t="shared" si="42"/>
        <v>0</v>
      </c>
      <c r="J94" s="10"/>
      <c r="K94" s="20" t="s">
        <v>45</v>
      </c>
    </row>
    <row r="95" spans="1:11">
      <c r="A95" s="2">
        <v>88</v>
      </c>
      <c r="B95" s="3" t="s">
        <v>13</v>
      </c>
      <c r="C95" s="3">
        <f>SUM(D95:I95)</f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2"/>
      <c r="K95" s="20"/>
    </row>
    <row r="96" spans="1:11">
      <c r="A96" s="2">
        <v>89</v>
      </c>
      <c r="B96" s="3" t="s">
        <v>14</v>
      </c>
      <c r="C96" s="3">
        <f>SUM(D96:I96)</f>
        <v>632779.6</v>
      </c>
      <c r="D96" s="3">
        <f>115000-220.4</f>
        <v>114779.6</v>
      </c>
      <c r="E96" s="15">
        <v>68000</v>
      </c>
      <c r="F96" s="3">
        <v>150000</v>
      </c>
      <c r="G96" s="3">
        <v>150000</v>
      </c>
      <c r="H96" s="3">
        <v>150000</v>
      </c>
      <c r="I96" s="3">
        <v>0</v>
      </c>
      <c r="J96" s="2"/>
      <c r="K96" s="20"/>
    </row>
    <row r="97" spans="1:11" ht="15.75" customHeight="1">
      <c r="A97" s="2">
        <v>90</v>
      </c>
      <c r="B97" s="3" t="s">
        <v>15</v>
      </c>
      <c r="C97" s="3">
        <f>SUM(D97:I97)</f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2"/>
      <c r="K97" s="20"/>
    </row>
    <row r="98" spans="1:11" ht="18.75" customHeight="1">
      <c r="A98" s="2">
        <v>91</v>
      </c>
      <c r="B98" s="20" t="s">
        <v>29</v>
      </c>
      <c r="C98" s="20"/>
      <c r="D98" s="20"/>
      <c r="E98" s="20"/>
      <c r="F98" s="20"/>
      <c r="G98" s="20"/>
      <c r="H98" s="20"/>
      <c r="I98" s="20"/>
      <c r="J98" s="20"/>
      <c r="K98" s="20"/>
    </row>
    <row r="99" spans="1:11" ht="47.25">
      <c r="A99" s="2">
        <v>92</v>
      </c>
      <c r="B99" s="3" t="s">
        <v>31</v>
      </c>
      <c r="C99" s="3">
        <f>C100+C101+C102</f>
        <v>62120839.970000006</v>
      </c>
      <c r="D99" s="3">
        <f t="shared" ref="D99:I99" si="43">D100+D101+D102</f>
        <v>1001213</v>
      </c>
      <c r="E99" s="3">
        <f t="shared" si="43"/>
        <v>25836692.629999999</v>
      </c>
      <c r="F99" s="3">
        <f t="shared" si="43"/>
        <v>15095442.609999999</v>
      </c>
      <c r="G99" s="3">
        <f t="shared" si="43"/>
        <v>7940000</v>
      </c>
      <c r="H99" s="3">
        <f t="shared" si="43"/>
        <v>12247491.73</v>
      </c>
      <c r="I99" s="3">
        <f t="shared" si="43"/>
        <v>0</v>
      </c>
      <c r="J99" s="3"/>
      <c r="K99" s="20" t="s">
        <v>49</v>
      </c>
    </row>
    <row r="100" spans="1:11">
      <c r="A100" s="2">
        <v>93</v>
      </c>
      <c r="B100" s="3" t="s">
        <v>13</v>
      </c>
      <c r="C100" s="3">
        <f>C105+C115</f>
        <v>20000000</v>
      </c>
      <c r="D100" s="3">
        <f t="shared" ref="D100:I100" si="44">D105+D115</f>
        <v>0</v>
      </c>
      <c r="E100" s="3">
        <f t="shared" si="44"/>
        <v>20000000</v>
      </c>
      <c r="F100" s="3">
        <f t="shared" si="44"/>
        <v>0</v>
      </c>
      <c r="G100" s="3">
        <f t="shared" si="44"/>
        <v>0</v>
      </c>
      <c r="H100" s="3">
        <f t="shared" si="44"/>
        <v>0</v>
      </c>
      <c r="I100" s="3">
        <f t="shared" si="44"/>
        <v>0</v>
      </c>
      <c r="J100" s="3"/>
      <c r="K100" s="20"/>
    </row>
    <row r="101" spans="1:11">
      <c r="A101" s="2">
        <v>94</v>
      </c>
      <c r="B101" s="3" t="s">
        <v>14</v>
      </c>
      <c r="C101" s="3">
        <f>C106+C116</f>
        <v>42120839.970000006</v>
      </c>
      <c r="D101" s="3">
        <f t="shared" ref="D101:I101" si="45">D106+D116</f>
        <v>1001213</v>
      </c>
      <c r="E101" s="3">
        <f t="shared" si="45"/>
        <v>5836692.6299999999</v>
      </c>
      <c r="F101" s="3">
        <f t="shared" si="45"/>
        <v>15095442.609999999</v>
      </c>
      <c r="G101" s="3">
        <f t="shared" si="45"/>
        <v>7940000</v>
      </c>
      <c r="H101" s="3">
        <f t="shared" si="45"/>
        <v>12247491.73</v>
      </c>
      <c r="I101" s="3">
        <f t="shared" si="45"/>
        <v>0</v>
      </c>
      <c r="J101" s="3"/>
      <c r="K101" s="20"/>
    </row>
    <row r="102" spans="1:11" ht="53.25" customHeight="1">
      <c r="A102" s="2">
        <v>95</v>
      </c>
      <c r="B102" s="3" t="s">
        <v>15</v>
      </c>
      <c r="C102" s="3">
        <f>C107+C117</f>
        <v>0</v>
      </c>
      <c r="D102" s="3">
        <f t="shared" ref="D102:I102" si="46">D107</f>
        <v>0</v>
      </c>
      <c r="E102" s="3">
        <f t="shared" si="46"/>
        <v>0</v>
      </c>
      <c r="F102" s="3">
        <f t="shared" si="46"/>
        <v>0</v>
      </c>
      <c r="G102" s="3">
        <f t="shared" si="46"/>
        <v>0</v>
      </c>
      <c r="H102" s="3">
        <f t="shared" si="46"/>
        <v>0</v>
      </c>
      <c r="I102" s="3">
        <f t="shared" si="46"/>
        <v>0</v>
      </c>
      <c r="J102" s="3"/>
      <c r="K102" s="20"/>
    </row>
    <row r="103" spans="1:11">
      <c r="A103" s="2">
        <v>96</v>
      </c>
      <c r="B103" s="20" t="s">
        <v>20</v>
      </c>
      <c r="C103" s="20"/>
      <c r="D103" s="20"/>
      <c r="E103" s="20"/>
      <c r="F103" s="20"/>
      <c r="G103" s="20"/>
      <c r="H103" s="20"/>
      <c r="I103" s="20"/>
      <c r="J103" s="20"/>
      <c r="K103" s="20"/>
    </row>
    <row r="104" spans="1:11" ht="47.25">
      <c r="A104" s="2">
        <v>97</v>
      </c>
      <c r="B104" s="3" t="s">
        <v>21</v>
      </c>
      <c r="C104" s="3">
        <f>C109</f>
        <v>57604234.340000004</v>
      </c>
      <c r="D104" s="3">
        <f t="shared" ref="D104:I104" si="47">D109</f>
        <v>0</v>
      </c>
      <c r="E104" s="3">
        <f t="shared" si="47"/>
        <v>22321300</v>
      </c>
      <c r="F104" s="3">
        <f t="shared" si="47"/>
        <v>15095442.609999999</v>
      </c>
      <c r="G104" s="3">
        <f t="shared" si="47"/>
        <v>7940000</v>
      </c>
      <c r="H104" s="3">
        <f t="shared" si="47"/>
        <v>12247491.73</v>
      </c>
      <c r="I104" s="3">
        <f t="shared" si="47"/>
        <v>0</v>
      </c>
      <c r="J104" s="3"/>
      <c r="K104" s="20" t="s">
        <v>49</v>
      </c>
    </row>
    <row r="105" spans="1:11">
      <c r="A105" s="2">
        <v>98</v>
      </c>
      <c r="B105" s="3" t="s">
        <v>13</v>
      </c>
      <c r="C105" s="3">
        <f>C110</f>
        <v>20000000</v>
      </c>
      <c r="D105" s="3">
        <f t="shared" ref="D105:I105" si="48">D110</f>
        <v>0</v>
      </c>
      <c r="E105" s="3">
        <f t="shared" si="48"/>
        <v>20000000</v>
      </c>
      <c r="F105" s="3">
        <f t="shared" si="48"/>
        <v>0</v>
      </c>
      <c r="G105" s="3">
        <f t="shared" si="48"/>
        <v>0</v>
      </c>
      <c r="H105" s="3">
        <f t="shared" si="48"/>
        <v>0</v>
      </c>
      <c r="I105" s="3">
        <f t="shared" si="48"/>
        <v>0</v>
      </c>
      <c r="J105" s="3"/>
      <c r="K105" s="20"/>
    </row>
    <row r="106" spans="1:11">
      <c r="A106" s="2">
        <v>99</v>
      </c>
      <c r="B106" s="3" t="s">
        <v>14</v>
      </c>
      <c r="C106" s="3">
        <f>C111</f>
        <v>37604234.340000004</v>
      </c>
      <c r="D106" s="3">
        <f t="shared" ref="D106:I106" si="49">D111</f>
        <v>0</v>
      </c>
      <c r="E106" s="3">
        <f t="shared" si="49"/>
        <v>2321300</v>
      </c>
      <c r="F106" s="3">
        <f t="shared" si="49"/>
        <v>15095442.609999999</v>
      </c>
      <c r="G106" s="3">
        <f t="shared" si="49"/>
        <v>7940000</v>
      </c>
      <c r="H106" s="3">
        <f t="shared" si="49"/>
        <v>12247491.73</v>
      </c>
      <c r="I106" s="3">
        <f t="shared" si="49"/>
        <v>0</v>
      </c>
      <c r="J106" s="3"/>
      <c r="K106" s="20"/>
    </row>
    <row r="107" spans="1:11" ht="45" customHeight="1">
      <c r="A107" s="2">
        <v>100</v>
      </c>
      <c r="B107" s="3" t="s">
        <v>15</v>
      </c>
      <c r="C107" s="3">
        <f>C112</f>
        <v>0</v>
      </c>
      <c r="D107" s="3">
        <f t="shared" ref="D107:I107" si="50">D112</f>
        <v>0</v>
      </c>
      <c r="E107" s="3">
        <f t="shared" si="50"/>
        <v>0</v>
      </c>
      <c r="F107" s="3">
        <f t="shared" si="50"/>
        <v>0</v>
      </c>
      <c r="G107" s="3">
        <f t="shared" si="50"/>
        <v>0</v>
      </c>
      <c r="H107" s="3">
        <f t="shared" si="50"/>
        <v>0</v>
      </c>
      <c r="I107" s="3">
        <f t="shared" si="50"/>
        <v>0</v>
      </c>
      <c r="J107" s="3"/>
      <c r="K107" s="20"/>
    </row>
    <row r="108" spans="1:11">
      <c r="A108" s="2">
        <v>101</v>
      </c>
      <c r="B108" s="20" t="s">
        <v>22</v>
      </c>
      <c r="C108" s="20"/>
      <c r="D108" s="20"/>
      <c r="E108" s="20"/>
      <c r="F108" s="20"/>
      <c r="G108" s="20"/>
      <c r="H108" s="20"/>
      <c r="I108" s="20"/>
      <c r="J108" s="20"/>
      <c r="K108" s="20"/>
    </row>
    <row r="109" spans="1:11" ht="63">
      <c r="A109" s="2">
        <v>102</v>
      </c>
      <c r="B109" s="3" t="s">
        <v>23</v>
      </c>
      <c r="C109" s="3">
        <f>SUM(D109:I109)</f>
        <v>57604234.340000004</v>
      </c>
      <c r="D109" s="3">
        <f t="shared" ref="D109:I109" si="51">SUM(D110:D112)</f>
        <v>0</v>
      </c>
      <c r="E109" s="3">
        <f t="shared" si="51"/>
        <v>22321300</v>
      </c>
      <c r="F109" s="3">
        <f t="shared" si="51"/>
        <v>15095442.609999999</v>
      </c>
      <c r="G109" s="3">
        <f t="shared" si="51"/>
        <v>7940000</v>
      </c>
      <c r="H109" s="3">
        <f t="shared" si="51"/>
        <v>12247491.73</v>
      </c>
      <c r="I109" s="3">
        <f t="shared" si="51"/>
        <v>0</v>
      </c>
      <c r="J109" s="8" t="s">
        <v>43</v>
      </c>
      <c r="K109" s="20" t="s">
        <v>49</v>
      </c>
    </row>
    <row r="110" spans="1:11">
      <c r="A110" s="2">
        <v>103</v>
      </c>
      <c r="B110" s="3" t="s">
        <v>13</v>
      </c>
      <c r="C110" s="3">
        <f>SUM(D110:I110)</f>
        <v>20000000</v>
      </c>
      <c r="D110" s="3">
        <v>0</v>
      </c>
      <c r="E110" s="3">
        <v>20000000</v>
      </c>
      <c r="F110" s="3">
        <v>0</v>
      </c>
      <c r="G110" s="3">
        <v>0</v>
      </c>
      <c r="H110" s="3">
        <v>0</v>
      </c>
      <c r="I110" s="3">
        <v>0</v>
      </c>
      <c r="J110" s="8"/>
      <c r="K110" s="20"/>
    </row>
    <row r="111" spans="1:11">
      <c r="A111" s="2">
        <v>104</v>
      </c>
      <c r="B111" s="3" t="s">
        <v>14</v>
      </c>
      <c r="C111" s="3">
        <f>SUM(D111:I111)</f>
        <v>37604234.340000004</v>
      </c>
      <c r="D111" s="3">
        <v>0</v>
      </c>
      <c r="E111" s="15">
        <f>2222300+99000</f>
        <v>2321300</v>
      </c>
      <c r="F111" s="3">
        <v>15095442.609999999</v>
      </c>
      <c r="G111" s="3">
        <v>7940000</v>
      </c>
      <c r="H111" s="3">
        <v>12247491.73</v>
      </c>
      <c r="I111" s="3">
        <v>0</v>
      </c>
      <c r="J111" s="8" t="s">
        <v>43</v>
      </c>
      <c r="K111" s="20"/>
    </row>
    <row r="112" spans="1:11" ht="31.5" customHeight="1">
      <c r="A112" s="2">
        <v>105</v>
      </c>
      <c r="B112" s="3" t="s">
        <v>15</v>
      </c>
      <c r="C112" s="3">
        <f>SUM(D112:I112)</f>
        <v>0</v>
      </c>
      <c r="D112" s="3">
        <v>0</v>
      </c>
      <c r="E112" s="3">
        <f>D112*1.05</f>
        <v>0</v>
      </c>
      <c r="F112" s="3">
        <f>E112*1.05</f>
        <v>0</v>
      </c>
      <c r="G112" s="3">
        <f>F112*1.05</f>
        <v>0</v>
      </c>
      <c r="H112" s="3">
        <f>G112*1.05</f>
        <v>0</v>
      </c>
      <c r="I112" s="3">
        <f>H112*1.05</f>
        <v>0</v>
      </c>
      <c r="J112" s="8"/>
      <c r="K112" s="20"/>
    </row>
    <row r="113" spans="1:11">
      <c r="A113" s="2">
        <v>106</v>
      </c>
      <c r="B113" s="20" t="s">
        <v>25</v>
      </c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47.25">
      <c r="A114" s="2">
        <v>107</v>
      </c>
      <c r="B114" s="3" t="s">
        <v>26</v>
      </c>
      <c r="C114" s="3">
        <f t="shared" ref="C114:I114" si="52">C115+C116+C117</f>
        <v>4516605.63</v>
      </c>
      <c r="D114" s="3">
        <f t="shared" si="52"/>
        <v>1001213</v>
      </c>
      <c r="E114" s="3">
        <f t="shared" si="52"/>
        <v>3515392.63</v>
      </c>
      <c r="F114" s="3">
        <f t="shared" si="52"/>
        <v>0</v>
      </c>
      <c r="G114" s="3">
        <f t="shared" si="52"/>
        <v>0</v>
      </c>
      <c r="H114" s="3">
        <f t="shared" si="52"/>
        <v>0</v>
      </c>
      <c r="I114" s="3">
        <f t="shared" si="52"/>
        <v>0</v>
      </c>
      <c r="J114" s="3"/>
      <c r="K114" s="20" t="s">
        <v>50</v>
      </c>
    </row>
    <row r="115" spans="1:11">
      <c r="A115" s="2">
        <v>108</v>
      </c>
      <c r="B115" s="3" t="s">
        <v>13</v>
      </c>
      <c r="C115" s="3">
        <f>C127</f>
        <v>0</v>
      </c>
      <c r="D115" s="3">
        <f t="shared" ref="D115:I117" si="53">D127</f>
        <v>0</v>
      </c>
      <c r="E115" s="3">
        <f t="shared" si="53"/>
        <v>0</v>
      </c>
      <c r="F115" s="3">
        <f t="shared" si="53"/>
        <v>0</v>
      </c>
      <c r="G115" s="3">
        <f t="shared" si="53"/>
        <v>0</v>
      </c>
      <c r="H115" s="3">
        <f t="shared" si="53"/>
        <v>0</v>
      </c>
      <c r="I115" s="3">
        <f t="shared" si="53"/>
        <v>0</v>
      </c>
      <c r="J115" s="3"/>
      <c r="K115" s="20"/>
    </row>
    <row r="116" spans="1:11">
      <c r="A116" s="2">
        <v>109</v>
      </c>
      <c r="B116" s="3" t="s">
        <v>14</v>
      </c>
      <c r="C116" s="3">
        <f>C120+C124+C128</f>
        <v>4516605.63</v>
      </c>
      <c r="D116" s="3">
        <f>D120+D124+D128</f>
        <v>1001213</v>
      </c>
      <c r="E116" s="3">
        <f>E120+E124+E128</f>
        <v>3515392.63</v>
      </c>
      <c r="F116" s="3">
        <f t="shared" si="53"/>
        <v>0</v>
      </c>
      <c r="G116" s="3">
        <f t="shared" si="53"/>
        <v>0</v>
      </c>
      <c r="H116" s="3">
        <f t="shared" si="53"/>
        <v>0</v>
      </c>
      <c r="I116" s="3">
        <f t="shared" si="53"/>
        <v>0</v>
      </c>
      <c r="J116" s="3"/>
      <c r="K116" s="20"/>
    </row>
    <row r="117" spans="1:11">
      <c r="A117" s="2">
        <v>110</v>
      </c>
      <c r="B117" s="3" t="s">
        <v>15</v>
      </c>
      <c r="C117" s="3">
        <f>C129</f>
        <v>0</v>
      </c>
      <c r="D117" s="3">
        <f t="shared" si="53"/>
        <v>0</v>
      </c>
      <c r="E117" s="3">
        <f t="shared" si="53"/>
        <v>0</v>
      </c>
      <c r="F117" s="3">
        <f t="shared" si="53"/>
        <v>0</v>
      </c>
      <c r="G117" s="3">
        <f t="shared" si="53"/>
        <v>0</v>
      </c>
      <c r="H117" s="3">
        <f t="shared" si="53"/>
        <v>0</v>
      </c>
      <c r="I117" s="3">
        <f t="shared" si="53"/>
        <v>0</v>
      </c>
      <c r="J117" s="3"/>
      <c r="K117" s="20"/>
    </row>
    <row r="118" spans="1:11" ht="204.75">
      <c r="A118" s="2">
        <v>111</v>
      </c>
      <c r="B118" s="3" t="s">
        <v>54</v>
      </c>
      <c r="C118" s="3">
        <f>SUM(D118:I118)</f>
        <v>1001213</v>
      </c>
      <c r="D118" s="3">
        <f t="shared" ref="D118:I118" si="54">SUM(D119:D121)</f>
        <v>1001213</v>
      </c>
      <c r="E118" s="3">
        <f t="shared" si="54"/>
        <v>0</v>
      </c>
      <c r="F118" s="3">
        <f t="shared" si="54"/>
        <v>0</v>
      </c>
      <c r="G118" s="3">
        <f t="shared" si="54"/>
        <v>0</v>
      </c>
      <c r="H118" s="3">
        <f t="shared" si="54"/>
        <v>0</v>
      </c>
      <c r="I118" s="3">
        <f t="shared" si="54"/>
        <v>0</v>
      </c>
      <c r="J118" s="8">
        <v>12.14</v>
      </c>
      <c r="K118" s="20" t="s">
        <v>45</v>
      </c>
    </row>
    <row r="119" spans="1:11">
      <c r="A119" s="2">
        <v>112</v>
      </c>
      <c r="B119" s="3" t="s">
        <v>13</v>
      </c>
      <c r="C119" s="3">
        <f>SUM(D119:I119)</f>
        <v>0</v>
      </c>
      <c r="D119" s="3"/>
      <c r="E119" s="3"/>
      <c r="F119" s="3"/>
      <c r="G119" s="3"/>
      <c r="H119" s="3"/>
      <c r="I119" s="3"/>
      <c r="J119" s="8"/>
      <c r="K119" s="20"/>
    </row>
    <row r="120" spans="1:11">
      <c r="A120" s="2">
        <v>113</v>
      </c>
      <c r="B120" s="3" t="s">
        <v>14</v>
      </c>
      <c r="C120" s="3">
        <f>SUM(D120:I120)</f>
        <v>1001213</v>
      </c>
      <c r="D120" s="6">
        <v>1001213</v>
      </c>
      <c r="E120" s="6">
        <v>0</v>
      </c>
      <c r="F120" s="7">
        <v>0</v>
      </c>
      <c r="G120" s="3">
        <f t="shared" ref="G120:I121" si="55">F120*1.05</f>
        <v>0</v>
      </c>
      <c r="H120" s="3">
        <f t="shared" si="55"/>
        <v>0</v>
      </c>
      <c r="I120" s="3">
        <f t="shared" si="55"/>
        <v>0</v>
      </c>
      <c r="J120" s="8">
        <v>12.14</v>
      </c>
      <c r="K120" s="20"/>
    </row>
    <row r="121" spans="1:11">
      <c r="A121" s="2">
        <v>114</v>
      </c>
      <c r="B121" s="3" t="s">
        <v>15</v>
      </c>
      <c r="C121" s="3">
        <f>SUM(D121:I121)</f>
        <v>0</v>
      </c>
      <c r="D121" s="3">
        <v>0</v>
      </c>
      <c r="E121" s="3">
        <f>D121*1.05</f>
        <v>0</v>
      </c>
      <c r="F121" s="3">
        <f>E121*1.05</f>
        <v>0</v>
      </c>
      <c r="G121" s="3">
        <f t="shared" si="55"/>
        <v>0</v>
      </c>
      <c r="H121" s="3">
        <f t="shared" si="55"/>
        <v>0</v>
      </c>
      <c r="I121" s="3">
        <f t="shared" si="55"/>
        <v>0</v>
      </c>
      <c r="J121" s="8">
        <v>12.14</v>
      </c>
      <c r="K121" s="20"/>
    </row>
    <row r="122" spans="1:11" ht="126">
      <c r="A122" s="2">
        <v>115</v>
      </c>
      <c r="B122" s="3" t="s">
        <v>55</v>
      </c>
      <c r="C122" s="3">
        <f>SUM(C123:C125)</f>
        <v>3090392.63</v>
      </c>
      <c r="D122" s="3">
        <f t="shared" ref="D122:I122" si="56">SUM(D123:D125)</f>
        <v>0</v>
      </c>
      <c r="E122" s="3">
        <f t="shared" si="56"/>
        <v>3090392.63</v>
      </c>
      <c r="F122" s="3">
        <f t="shared" si="56"/>
        <v>0</v>
      </c>
      <c r="G122" s="3">
        <f t="shared" si="56"/>
        <v>0</v>
      </c>
      <c r="H122" s="3">
        <f t="shared" si="56"/>
        <v>0</v>
      </c>
      <c r="I122" s="3">
        <f t="shared" si="56"/>
        <v>0</v>
      </c>
      <c r="J122" s="8">
        <v>12.14</v>
      </c>
      <c r="K122" s="25" t="s">
        <v>48</v>
      </c>
    </row>
    <row r="123" spans="1:11">
      <c r="A123" s="2">
        <v>116</v>
      </c>
      <c r="B123" s="3" t="s">
        <v>13</v>
      </c>
      <c r="C123" s="3">
        <f t="shared" ref="C123:C129" si="57">SUM(D123:I123)</f>
        <v>0</v>
      </c>
      <c r="D123" s="3"/>
      <c r="E123" s="3"/>
      <c r="F123" s="3"/>
      <c r="G123" s="3"/>
      <c r="H123" s="3"/>
      <c r="I123" s="3"/>
      <c r="J123" s="8"/>
      <c r="K123" s="26"/>
    </row>
    <row r="124" spans="1:11">
      <c r="A124" s="2">
        <v>117</v>
      </c>
      <c r="B124" s="3" t="s">
        <v>14</v>
      </c>
      <c r="C124" s="3">
        <f t="shared" si="57"/>
        <v>3090392.63</v>
      </c>
      <c r="D124" s="6">
        <v>0</v>
      </c>
      <c r="E124" s="6">
        <v>3090392.63</v>
      </c>
      <c r="F124" s="7">
        <v>0</v>
      </c>
      <c r="G124" s="3">
        <f t="shared" ref="G124:I125" si="58">F124*1.05</f>
        <v>0</v>
      </c>
      <c r="H124" s="3">
        <f t="shared" si="58"/>
        <v>0</v>
      </c>
      <c r="I124" s="3">
        <f t="shared" si="58"/>
        <v>0</v>
      </c>
      <c r="J124" s="8">
        <v>12.14</v>
      </c>
      <c r="K124" s="26"/>
    </row>
    <row r="125" spans="1:11">
      <c r="A125" s="2">
        <v>118</v>
      </c>
      <c r="B125" s="3" t="s">
        <v>15</v>
      </c>
      <c r="C125" s="3">
        <f t="shared" si="57"/>
        <v>0</v>
      </c>
      <c r="D125" s="3">
        <v>0</v>
      </c>
      <c r="E125" s="3">
        <f>D125*1.05</f>
        <v>0</v>
      </c>
      <c r="F125" s="3">
        <f>E125*1.05</f>
        <v>0</v>
      </c>
      <c r="G125" s="3">
        <f t="shared" si="58"/>
        <v>0</v>
      </c>
      <c r="H125" s="3">
        <f t="shared" si="58"/>
        <v>0</v>
      </c>
      <c r="I125" s="3">
        <f t="shared" si="58"/>
        <v>0</v>
      </c>
      <c r="J125" s="8">
        <v>12.14</v>
      </c>
      <c r="K125" s="27"/>
    </row>
    <row r="126" spans="1:11" ht="90" customHeight="1">
      <c r="A126" s="2">
        <v>119</v>
      </c>
      <c r="B126" s="3" t="s">
        <v>56</v>
      </c>
      <c r="C126" s="3">
        <f t="shared" si="57"/>
        <v>425000</v>
      </c>
      <c r="D126" s="3">
        <f t="shared" ref="D126:I126" si="59">SUM(D127:D129)</f>
        <v>0</v>
      </c>
      <c r="E126" s="3">
        <f t="shared" si="59"/>
        <v>425000</v>
      </c>
      <c r="F126" s="3">
        <f t="shared" si="59"/>
        <v>0</v>
      </c>
      <c r="G126" s="3">
        <f t="shared" si="59"/>
        <v>0</v>
      </c>
      <c r="H126" s="3">
        <f t="shared" si="59"/>
        <v>0</v>
      </c>
      <c r="I126" s="3">
        <f t="shared" si="59"/>
        <v>0</v>
      </c>
      <c r="J126" s="8">
        <v>12.14</v>
      </c>
      <c r="K126" s="25" t="s">
        <v>48</v>
      </c>
    </row>
    <row r="127" spans="1:11">
      <c r="A127" s="2">
        <v>120</v>
      </c>
      <c r="B127" s="3" t="s">
        <v>13</v>
      </c>
      <c r="C127" s="3">
        <f t="shared" si="57"/>
        <v>0</v>
      </c>
      <c r="D127" s="3"/>
      <c r="E127" s="3"/>
      <c r="F127" s="3"/>
      <c r="G127" s="3"/>
      <c r="H127" s="3"/>
      <c r="I127" s="3"/>
      <c r="J127" s="8"/>
      <c r="K127" s="26"/>
    </row>
    <row r="128" spans="1:11">
      <c r="A128" s="2">
        <v>121</v>
      </c>
      <c r="B128" s="3" t="s">
        <v>14</v>
      </c>
      <c r="C128" s="3">
        <f t="shared" si="57"/>
        <v>425000</v>
      </c>
      <c r="D128" s="6">
        <v>0</v>
      </c>
      <c r="E128" s="6">
        <v>425000</v>
      </c>
      <c r="F128" s="7">
        <v>0</v>
      </c>
      <c r="G128" s="3">
        <f t="shared" ref="G128:I129" si="60">F128*1.05</f>
        <v>0</v>
      </c>
      <c r="H128" s="3">
        <f t="shared" si="60"/>
        <v>0</v>
      </c>
      <c r="I128" s="3">
        <f t="shared" si="60"/>
        <v>0</v>
      </c>
      <c r="J128" s="8">
        <v>12.14</v>
      </c>
      <c r="K128" s="26"/>
    </row>
    <row r="129" spans="1:11">
      <c r="A129" s="2">
        <v>122</v>
      </c>
      <c r="B129" s="3" t="s">
        <v>15</v>
      </c>
      <c r="C129" s="3">
        <f t="shared" si="57"/>
        <v>0</v>
      </c>
      <c r="D129" s="3">
        <v>0</v>
      </c>
      <c r="E129" s="3">
        <f>D129*1.05</f>
        <v>0</v>
      </c>
      <c r="F129" s="3">
        <f>E129*1.05</f>
        <v>0</v>
      </c>
      <c r="G129" s="3">
        <f t="shared" si="60"/>
        <v>0</v>
      </c>
      <c r="H129" s="3">
        <f t="shared" si="60"/>
        <v>0</v>
      </c>
      <c r="I129" s="3">
        <f t="shared" si="60"/>
        <v>0</v>
      </c>
      <c r="J129" s="8">
        <v>12.14</v>
      </c>
      <c r="K129" s="27"/>
    </row>
    <row r="130" spans="1:11">
      <c r="A130" s="2">
        <v>123</v>
      </c>
      <c r="B130" s="20" t="s">
        <v>30</v>
      </c>
      <c r="C130" s="20"/>
      <c r="D130" s="20"/>
      <c r="E130" s="20"/>
      <c r="F130" s="20"/>
      <c r="G130" s="20"/>
      <c r="H130" s="20"/>
      <c r="I130" s="20"/>
      <c r="J130" s="20"/>
      <c r="K130" s="20"/>
    </row>
    <row r="131" spans="1:11" ht="47.25" customHeight="1">
      <c r="A131" s="2">
        <v>124</v>
      </c>
      <c r="B131" s="3" t="s">
        <v>32</v>
      </c>
      <c r="C131" s="3">
        <f>C136+C146</f>
        <v>645174.01249999995</v>
      </c>
      <c r="D131" s="3">
        <f t="shared" ref="D131:I131" si="61">D136+D146</f>
        <v>144100</v>
      </c>
      <c r="E131" s="3">
        <f t="shared" si="61"/>
        <v>240997.5</v>
      </c>
      <c r="F131" s="3">
        <f t="shared" si="61"/>
        <v>114100</v>
      </c>
      <c r="G131" s="3">
        <f t="shared" si="61"/>
        <v>46305</v>
      </c>
      <c r="H131" s="3">
        <f t="shared" si="61"/>
        <v>48620.25</v>
      </c>
      <c r="I131" s="3">
        <f t="shared" si="61"/>
        <v>51051.262500000004</v>
      </c>
      <c r="J131" s="3"/>
      <c r="K131" s="20" t="s">
        <v>27</v>
      </c>
    </row>
    <row r="132" spans="1:11">
      <c r="A132" s="2">
        <v>125</v>
      </c>
      <c r="B132" s="3" t="s">
        <v>13</v>
      </c>
      <c r="C132" s="3">
        <f>C137+C147</f>
        <v>50300</v>
      </c>
      <c r="D132" s="3">
        <f t="shared" ref="D132:I132" si="62">D137+D147</f>
        <v>34100</v>
      </c>
      <c r="E132" s="3">
        <f t="shared" si="62"/>
        <v>16200</v>
      </c>
      <c r="F132" s="3">
        <f t="shared" si="62"/>
        <v>0</v>
      </c>
      <c r="G132" s="3">
        <f t="shared" si="62"/>
        <v>0</v>
      </c>
      <c r="H132" s="3">
        <f t="shared" si="62"/>
        <v>0</v>
      </c>
      <c r="I132" s="3">
        <f t="shared" si="62"/>
        <v>0</v>
      </c>
      <c r="J132" s="3"/>
      <c r="K132" s="20"/>
    </row>
    <row r="133" spans="1:11">
      <c r="A133" s="2">
        <v>126</v>
      </c>
      <c r="B133" s="3" t="s">
        <v>14</v>
      </c>
      <c r="C133" s="3">
        <f>C138+C148</f>
        <v>322797.5</v>
      </c>
      <c r="D133" s="3">
        <f t="shared" ref="D133:I133" si="63">D138+D148</f>
        <v>70000</v>
      </c>
      <c r="E133" s="3">
        <f t="shared" si="63"/>
        <v>182797.5</v>
      </c>
      <c r="F133" s="3">
        <f t="shared" si="63"/>
        <v>70000</v>
      </c>
      <c r="G133" s="3">
        <f t="shared" si="63"/>
        <v>0</v>
      </c>
      <c r="H133" s="3">
        <f t="shared" si="63"/>
        <v>0</v>
      </c>
      <c r="I133" s="3">
        <f t="shared" si="63"/>
        <v>0</v>
      </c>
      <c r="J133" s="3"/>
      <c r="K133" s="20"/>
    </row>
    <row r="134" spans="1:11">
      <c r="A134" s="2">
        <v>127</v>
      </c>
      <c r="B134" s="3" t="s">
        <v>15</v>
      </c>
      <c r="C134" s="3">
        <f>C139+C149</f>
        <v>272076.51250000001</v>
      </c>
      <c r="D134" s="3">
        <f t="shared" ref="D134:I134" si="64">D139+D149</f>
        <v>40000</v>
      </c>
      <c r="E134" s="3">
        <f t="shared" si="64"/>
        <v>42000</v>
      </c>
      <c r="F134" s="3">
        <f t="shared" si="64"/>
        <v>44100</v>
      </c>
      <c r="G134" s="3">
        <f t="shared" si="64"/>
        <v>46305</v>
      </c>
      <c r="H134" s="3">
        <f t="shared" si="64"/>
        <v>48620.25</v>
      </c>
      <c r="I134" s="3">
        <f t="shared" si="64"/>
        <v>51051.262500000004</v>
      </c>
      <c r="J134" s="3"/>
      <c r="K134" s="20"/>
    </row>
    <row r="135" spans="1:11">
      <c r="A135" s="2">
        <v>128</v>
      </c>
      <c r="B135" s="20" t="s">
        <v>20</v>
      </c>
      <c r="C135" s="20"/>
      <c r="D135" s="20"/>
      <c r="E135" s="20"/>
      <c r="F135" s="20"/>
      <c r="G135" s="20"/>
      <c r="H135" s="20"/>
      <c r="I135" s="20"/>
      <c r="J135" s="20"/>
      <c r="K135" s="20"/>
    </row>
    <row r="136" spans="1:11" ht="47.25">
      <c r="A136" s="2">
        <v>129</v>
      </c>
      <c r="B136" s="3" t="s">
        <v>21</v>
      </c>
      <c r="C136" s="3">
        <f t="shared" ref="C136:I139" si="65">C141</f>
        <v>0</v>
      </c>
      <c r="D136" s="3">
        <f t="shared" si="65"/>
        <v>0</v>
      </c>
      <c r="E136" s="3">
        <f t="shared" si="65"/>
        <v>0</v>
      </c>
      <c r="F136" s="3">
        <f t="shared" si="65"/>
        <v>0</v>
      </c>
      <c r="G136" s="3">
        <f t="shared" si="65"/>
        <v>0</v>
      </c>
      <c r="H136" s="3">
        <f t="shared" si="65"/>
        <v>0</v>
      </c>
      <c r="I136" s="3">
        <f t="shared" si="65"/>
        <v>0</v>
      </c>
      <c r="J136" s="3"/>
      <c r="K136" s="20"/>
    </row>
    <row r="137" spans="1:11">
      <c r="A137" s="2">
        <v>130</v>
      </c>
      <c r="B137" s="3" t="s">
        <v>13</v>
      </c>
      <c r="C137" s="3">
        <f t="shared" si="65"/>
        <v>0</v>
      </c>
      <c r="D137" s="3">
        <f t="shared" si="65"/>
        <v>0</v>
      </c>
      <c r="E137" s="3">
        <f t="shared" si="65"/>
        <v>0</v>
      </c>
      <c r="F137" s="3">
        <f t="shared" si="65"/>
        <v>0</v>
      </c>
      <c r="G137" s="3">
        <f t="shared" si="65"/>
        <v>0</v>
      </c>
      <c r="H137" s="3">
        <f t="shared" si="65"/>
        <v>0</v>
      </c>
      <c r="I137" s="3">
        <f t="shared" si="65"/>
        <v>0</v>
      </c>
      <c r="J137" s="3"/>
      <c r="K137" s="20"/>
    </row>
    <row r="138" spans="1:11">
      <c r="A138" s="2">
        <v>131</v>
      </c>
      <c r="B138" s="3" t="s">
        <v>14</v>
      </c>
      <c r="C138" s="3">
        <f t="shared" si="65"/>
        <v>0</v>
      </c>
      <c r="D138" s="3">
        <f t="shared" si="65"/>
        <v>0</v>
      </c>
      <c r="E138" s="3">
        <f t="shared" si="65"/>
        <v>0</v>
      </c>
      <c r="F138" s="3">
        <f t="shared" si="65"/>
        <v>0</v>
      </c>
      <c r="G138" s="3">
        <f t="shared" si="65"/>
        <v>0</v>
      </c>
      <c r="H138" s="3">
        <f t="shared" si="65"/>
        <v>0</v>
      </c>
      <c r="I138" s="3">
        <f t="shared" si="65"/>
        <v>0</v>
      </c>
      <c r="J138" s="3"/>
      <c r="K138" s="20"/>
    </row>
    <row r="139" spans="1:11">
      <c r="A139" s="2">
        <v>132</v>
      </c>
      <c r="B139" s="3" t="s">
        <v>15</v>
      </c>
      <c r="C139" s="3">
        <f t="shared" si="65"/>
        <v>0</v>
      </c>
      <c r="D139" s="3">
        <f t="shared" si="65"/>
        <v>0</v>
      </c>
      <c r="E139" s="3">
        <f t="shared" si="65"/>
        <v>0</v>
      </c>
      <c r="F139" s="3">
        <f t="shared" si="65"/>
        <v>0</v>
      </c>
      <c r="G139" s="3">
        <f t="shared" si="65"/>
        <v>0</v>
      </c>
      <c r="H139" s="3">
        <f t="shared" si="65"/>
        <v>0</v>
      </c>
      <c r="I139" s="3">
        <f t="shared" si="65"/>
        <v>0</v>
      </c>
      <c r="J139" s="3"/>
      <c r="K139" s="20"/>
    </row>
    <row r="140" spans="1:11">
      <c r="A140" s="2">
        <v>133</v>
      </c>
      <c r="B140" s="20" t="s">
        <v>22</v>
      </c>
      <c r="C140" s="20"/>
      <c r="D140" s="20"/>
      <c r="E140" s="20"/>
      <c r="F140" s="20"/>
      <c r="G140" s="20"/>
      <c r="H140" s="20"/>
      <c r="I140" s="20"/>
      <c r="J140" s="20"/>
      <c r="K140" s="20"/>
    </row>
    <row r="141" spans="1:11" ht="63">
      <c r="A141" s="2">
        <v>134</v>
      </c>
      <c r="B141" s="3" t="s">
        <v>23</v>
      </c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2">
        <v>135</v>
      </c>
      <c r="B142" s="3" t="s">
        <v>13</v>
      </c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2">
        <v>136</v>
      </c>
      <c r="B143" s="3" t="s">
        <v>14</v>
      </c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2">
        <v>137</v>
      </c>
      <c r="B144" s="3" t="s">
        <v>15</v>
      </c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2">
        <v>138</v>
      </c>
      <c r="B145" s="20" t="s">
        <v>25</v>
      </c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1:11" ht="47.25">
      <c r="A146" s="2">
        <v>139</v>
      </c>
      <c r="B146" s="3" t="s">
        <v>26</v>
      </c>
      <c r="C146" s="3">
        <f>C150</f>
        <v>645174.01249999995</v>
      </c>
      <c r="D146" s="3">
        <f t="shared" ref="D146:I146" si="66">D150</f>
        <v>144100</v>
      </c>
      <c r="E146" s="3">
        <f t="shared" si="66"/>
        <v>240997.5</v>
      </c>
      <c r="F146" s="3">
        <f t="shared" si="66"/>
        <v>114100</v>
      </c>
      <c r="G146" s="3">
        <f t="shared" si="66"/>
        <v>46305</v>
      </c>
      <c r="H146" s="3">
        <f t="shared" si="66"/>
        <v>48620.25</v>
      </c>
      <c r="I146" s="3">
        <f t="shared" si="66"/>
        <v>51051.262500000004</v>
      </c>
      <c r="J146" s="3"/>
      <c r="K146" s="20" t="s">
        <v>27</v>
      </c>
    </row>
    <row r="147" spans="1:11">
      <c r="A147" s="2">
        <v>140</v>
      </c>
      <c r="B147" s="3" t="s">
        <v>13</v>
      </c>
      <c r="C147" s="3">
        <f>C151</f>
        <v>50300</v>
      </c>
      <c r="D147" s="3">
        <f t="shared" ref="D147:I147" si="67">D151</f>
        <v>34100</v>
      </c>
      <c r="E147" s="3">
        <f t="shared" si="67"/>
        <v>16200</v>
      </c>
      <c r="F147" s="3">
        <f t="shared" si="67"/>
        <v>0</v>
      </c>
      <c r="G147" s="3">
        <f t="shared" si="67"/>
        <v>0</v>
      </c>
      <c r="H147" s="3">
        <f t="shared" si="67"/>
        <v>0</v>
      </c>
      <c r="I147" s="3">
        <f t="shared" si="67"/>
        <v>0</v>
      </c>
      <c r="J147" s="3"/>
      <c r="K147" s="20"/>
    </row>
    <row r="148" spans="1:11">
      <c r="A148" s="2">
        <v>141</v>
      </c>
      <c r="B148" s="3" t="s">
        <v>14</v>
      </c>
      <c r="C148" s="3">
        <f>C152</f>
        <v>322797.5</v>
      </c>
      <c r="D148" s="3">
        <f t="shared" ref="D148:I148" si="68">D152</f>
        <v>70000</v>
      </c>
      <c r="E148" s="3">
        <f t="shared" si="68"/>
        <v>182797.5</v>
      </c>
      <c r="F148" s="3">
        <f t="shared" si="68"/>
        <v>70000</v>
      </c>
      <c r="G148" s="3">
        <f t="shared" si="68"/>
        <v>0</v>
      </c>
      <c r="H148" s="3">
        <f t="shared" si="68"/>
        <v>0</v>
      </c>
      <c r="I148" s="3">
        <f t="shared" si="68"/>
        <v>0</v>
      </c>
      <c r="J148" s="3"/>
      <c r="K148" s="20"/>
    </row>
    <row r="149" spans="1:11" ht="15" customHeight="1">
      <c r="A149" s="2">
        <v>142</v>
      </c>
      <c r="B149" s="3" t="s">
        <v>15</v>
      </c>
      <c r="C149" s="3">
        <f>C153</f>
        <v>272076.51250000001</v>
      </c>
      <c r="D149" s="3">
        <f t="shared" ref="D149:I149" si="69">D153</f>
        <v>40000</v>
      </c>
      <c r="E149" s="3">
        <f t="shared" si="69"/>
        <v>42000</v>
      </c>
      <c r="F149" s="3">
        <f t="shared" si="69"/>
        <v>44100</v>
      </c>
      <c r="G149" s="3">
        <f t="shared" si="69"/>
        <v>46305</v>
      </c>
      <c r="H149" s="3">
        <f t="shared" si="69"/>
        <v>48620.25</v>
      </c>
      <c r="I149" s="3">
        <f t="shared" si="69"/>
        <v>51051.262500000004</v>
      </c>
      <c r="J149" s="3"/>
      <c r="K149" s="20"/>
    </row>
    <row r="150" spans="1:11" ht="83.25" customHeight="1">
      <c r="A150" s="2">
        <v>143</v>
      </c>
      <c r="B150" s="3" t="s">
        <v>57</v>
      </c>
      <c r="C150" s="3">
        <f>SUM(D150:I150)</f>
        <v>645174.01249999995</v>
      </c>
      <c r="D150" s="3">
        <f t="shared" ref="D150:I150" si="70">SUM(D151:D153)</f>
        <v>144100</v>
      </c>
      <c r="E150" s="3">
        <f t="shared" si="70"/>
        <v>240997.5</v>
      </c>
      <c r="F150" s="3">
        <f t="shared" si="70"/>
        <v>114100</v>
      </c>
      <c r="G150" s="3">
        <f t="shared" si="70"/>
        <v>46305</v>
      </c>
      <c r="H150" s="3">
        <f t="shared" si="70"/>
        <v>48620.25</v>
      </c>
      <c r="I150" s="3">
        <f t="shared" si="70"/>
        <v>51051.262500000004</v>
      </c>
      <c r="J150" s="9">
        <v>25</v>
      </c>
      <c r="K150" s="20" t="s">
        <v>27</v>
      </c>
    </row>
    <row r="151" spans="1:11" ht="15" customHeight="1">
      <c r="A151" s="2">
        <v>144</v>
      </c>
      <c r="B151" s="3" t="s">
        <v>13</v>
      </c>
      <c r="C151" s="3">
        <f>SUM(D151:I151)</f>
        <v>50300</v>
      </c>
      <c r="D151" s="3">
        <v>34100</v>
      </c>
      <c r="E151" s="3">
        <v>16200</v>
      </c>
      <c r="F151" s="3">
        <v>0</v>
      </c>
      <c r="G151" s="3">
        <v>0</v>
      </c>
      <c r="H151" s="3">
        <v>0</v>
      </c>
      <c r="I151" s="3">
        <v>0</v>
      </c>
      <c r="J151" s="9"/>
      <c r="K151" s="20"/>
    </row>
    <row r="152" spans="1:11" ht="15" customHeight="1">
      <c r="A152" s="2">
        <v>145</v>
      </c>
      <c r="B152" s="3" t="s">
        <v>14</v>
      </c>
      <c r="C152" s="3">
        <f>SUM(D152:I152)</f>
        <v>322797.5</v>
      </c>
      <c r="D152" s="6">
        <f>70000+43298.75-43298.75</f>
        <v>70000</v>
      </c>
      <c r="E152" s="6">
        <f>166597.5+16200</f>
        <v>182797.5</v>
      </c>
      <c r="F152" s="7">
        <v>70000</v>
      </c>
      <c r="G152" s="3">
        <v>0</v>
      </c>
      <c r="H152" s="3">
        <f>G152*1.05</f>
        <v>0</v>
      </c>
      <c r="I152" s="3">
        <f>H152*1.05</f>
        <v>0</v>
      </c>
      <c r="J152" s="9">
        <v>25</v>
      </c>
      <c r="K152" s="20"/>
    </row>
    <row r="153" spans="1:11" ht="15" customHeight="1">
      <c r="A153" s="2">
        <v>146</v>
      </c>
      <c r="B153" s="3" t="s">
        <v>15</v>
      </c>
      <c r="C153" s="3">
        <f>SUM(D153:I153)</f>
        <v>272076.51250000001</v>
      </c>
      <c r="D153" s="3">
        <v>40000</v>
      </c>
      <c r="E153" s="3">
        <f>D153*1.05</f>
        <v>42000</v>
      </c>
      <c r="F153" s="3">
        <f>E153*1.05</f>
        <v>44100</v>
      </c>
      <c r="G153" s="3">
        <f>F153*1.05</f>
        <v>46305</v>
      </c>
      <c r="H153" s="3">
        <f>G153*1.05</f>
        <v>48620.25</v>
      </c>
      <c r="I153" s="3">
        <f>H153*1.05</f>
        <v>51051.262500000004</v>
      </c>
      <c r="J153" s="9"/>
      <c r="K153" s="20"/>
    </row>
    <row r="154" spans="1:11">
      <c r="A154" s="2">
        <v>147</v>
      </c>
      <c r="B154" s="20" t="s">
        <v>47</v>
      </c>
      <c r="C154" s="20"/>
      <c r="D154" s="20"/>
      <c r="E154" s="20"/>
      <c r="F154" s="20"/>
      <c r="G154" s="20"/>
      <c r="H154" s="20"/>
      <c r="I154" s="20"/>
      <c r="J154" s="20"/>
      <c r="K154" s="20"/>
    </row>
    <row r="155" spans="1:11" ht="47.25">
      <c r="A155" s="2">
        <v>148</v>
      </c>
      <c r="B155" s="3" t="s">
        <v>33</v>
      </c>
      <c r="C155" s="3">
        <f>C156+C157</f>
        <v>24162939.848999999</v>
      </c>
      <c r="D155" s="3">
        <f t="shared" ref="D155:I155" si="71">D156+D157</f>
        <v>3803747.25</v>
      </c>
      <c r="E155" s="3">
        <f t="shared" si="71"/>
        <v>4235206.32</v>
      </c>
      <c r="F155" s="3">
        <f t="shared" si="71"/>
        <v>3981231.18</v>
      </c>
      <c r="G155" s="3">
        <f t="shared" si="71"/>
        <v>3981231.18</v>
      </c>
      <c r="H155" s="3">
        <f t="shared" si="71"/>
        <v>3981231.18</v>
      </c>
      <c r="I155" s="3">
        <f t="shared" si="71"/>
        <v>4180292.7390000001</v>
      </c>
      <c r="J155" s="3"/>
      <c r="K155" s="20" t="s">
        <v>34</v>
      </c>
    </row>
    <row r="156" spans="1:11">
      <c r="A156" s="2">
        <v>149</v>
      </c>
      <c r="B156" s="3" t="s">
        <v>13</v>
      </c>
      <c r="C156" s="3">
        <f>C161+C176</f>
        <v>0</v>
      </c>
      <c r="D156" s="3">
        <f t="shared" ref="D156:I156" si="72">D161+D176</f>
        <v>0</v>
      </c>
      <c r="E156" s="3">
        <f t="shared" si="72"/>
        <v>0</v>
      </c>
      <c r="F156" s="3">
        <f t="shared" si="72"/>
        <v>0</v>
      </c>
      <c r="G156" s="3">
        <f t="shared" si="72"/>
        <v>0</v>
      </c>
      <c r="H156" s="3">
        <f t="shared" si="72"/>
        <v>0</v>
      </c>
      <c r="I156" s="3">
        <f t="shared" si="72"/>
        <v>0</v>
      </c>
      <c r="J156" s="3"/>
      <c r="K156" s="20"/>
    </row>
    <row r="157" spans="1:11">
      <c r="A157" s="2">
        <v>150</v>
      </c>
      <c r="B157" s="3" t="s">
        <v>14</v>
      </c>
      <c r="C157" s="3">
        <f>C162+C177</f>
        <v>24162939.848999999</v>
      </c>
      <c r="D157" s="3">
        <f t="shared" ref="D157:I157" si="73">D162+D177</f>
        <v>3803747.25</v>
      </c>
      <c r="E157" s="3">
        <f t="shared" si="73"/>
        <v>4235206.32</v>
      </c>
      <c r="F157" s="3">
        <f t="shared" si="73"/>
        <v>3981231.18</v>
      </c>
      <c r="G157" s="3">
        <f t="shared" si="73"/>
        <v>3981231.18</v>
      </c>
      <c r="H157" s="3">
        <f t="shared" si="73"/>
        <v>3981231.18</v>
      </c>
      <c r="I157" s="3">
        <f t="shared" si="73"/>
        <v>4180292.7390000001</v>
      </c>
      <c r="J157" s="3"/>
      <c r="K157" s="20"/>
    </row>
    <row r="158" spans="1:11">
      <c r="A158" s="2">
        <v>151</v>
      </c>
      <c r="B158" s="3" t="s">
        <v>15</v>
      </c>
      <c r="C158" s="3">
        <f>C163+C178</f>
        <v>0</v>
      </c>
      <c r="D158" s="3">
        <f t="shared" ref="D158:I158" si="74">D163+D178</f>
        <v>0</v>
      </c>
      <c r="E158" s="3">
        <f t="shared" si="74"/>
        <v>0</v>
      </c>
      <c r="F158" s="3">
        <f t="shared" si="74"/>
        <v>0</v>
      </c>
      <c r="G158" s="3">
        <f t="shared" si="74"/>
        <v>0</v>
      </c>
      <c r="H158" s="3">
        <f t="shared" si="74"/>
        <v>0</v>
      </c>
      <c r="I158" s="3">
        <f t="shared" si="74"/>
        <v>0</v>
      </c>
      <c r="J158" s="3"/>
      <c r="K158" s="20"/>
    </row>
    <row r="159" spans="1:11">
      <c r="A159" s="2">
        <v>152</v>
      </c>
      <c r="B159" s="20" t="s">
        <v>20</v>
      </c>
      <c r="C159" s="20"/>
      <c r="D159" s="20"/>
      <c r="E159" s="20"/>
      <c r="F159" s="20"/>
      <c r="G159" s="20"/>
      <c r="H159" s="20"/>
      <c r="I159" s="20"/>
      <c r="J159" s="20"/>
      <c r="K159" s="20"/>
    </row>
    <row r="160" spans="1:11" ht="47.25">
      <c r="A160" s="2">
        <v>153</v>
      </c>
      <c r="B160" s="3" t="s">
        <v>21</v>
      </c>
      <c r="C160" s="3">
        <f>C165+C170</f>
        <v>0</v>
      </c>
      <c r="D160" s="3">
        <f t="shared" ref="D160:I160" si="75">D165+D170</f>
        <v>0</v>
      </c>
      <c r="E160" s="3">
        <f t="shared" si="75"/>
        <v>0</v>
      </c>
      <c r="F160" s="3">
        <f t="shared" si="75"/>
        <v>0</v>
      </c>
      <c r="G160" s="3">
        <f t="shared" si="75"/>
        <v>0</v>
      </c>
      <c r="H160" s="3">
        <f t="shared" si="75"/>
        <v>0</v>
      </c>
      <c r="I160" s="3">
        <f t="shared" si="75"/>
        <v>0</v>
      </c>
      <c r="J160" s="3"/>
      <c r="K160" s="20"/>
    </row>
    <row r="161" spans="1:11">
      <c r="A161" s="2">
        <v>154</v>
      </c>
      <c r="B161" s="3" t="s">
        <v>13</v>
      </c>
      <c r="C161" s="3">
        <f>C166+C171</f>
        <v>0</v>
      </c>
      <c r="D161" s="3">
        <f t="shared" ref="D161:I161" si="76">D166+D171</f>
        <v>0</v>
      </c>
      <c r="E161" s="3">
        <f t="shared" si="76"/>
        <v>0</v>
      </c>
      <c r="F161" s="3">
        <f t="shared" si="76"/>
        <v>0</v>
      </c>
      <c r="G161" s="3">
        <f t="shared" si="76"/>
        <v>0</v>
      </c>
      <c r="H161" s="3">
        <f t="shared" si="76"/>
        <v>0</v>
      </c>
      <c r="I161" s="3">
        <f t="shared" si="76"/>
        <v>0</v>
      </c>
      <c r="J161" s="3"/>
      <c r="K161" s="20"/>
    </row>
    <row r="162" spans="1:11">
      <c r="A162" s="2">
        <v>155</v>
      </c>
      <c r="B162" s="3" t="s">
        <v>14</v>
      </c>
      <c r="C162" s="3">
        <f>C167+C172</f>
        <v>0</v>
      </c>
      <c r="D162" s="3">
        <f t="shared" ref="D162:I162" si="77">D167+D172</f>
        <v>0</v>
      </c>
      <c r="E162" s="3">
        <f t="shared" si="77"/>
        <v>0</v>
      </c>
      <c r="F162" s="3">
        <f t="shared" si="77"/>
        <v>0</v>
      </c>
      <c r="G162" s="3">
        <f t="shared" si="77"/>
        <v>0</v>
      </c>
      <c r="H162" s="3">
        <f t="shared" si="77"/>
        <v>0</v>
      </c>
      <c r="I162" s="3">
        <f t="shared" si="77"/>
        <v>0</v>
      </c>
      <c r="J162" s="3"/>
      <c r="K162" s="20"/>
    </row>
    <row r="163" spans="1:11">
      <c r="A163" s="2">
        <v>156</v>
      </c>
      <c r="B163" s="3" t="s">
        <v>15</v>
      </c>
      <c r="C163" s="3">
        <f>C168+C173</f>
        <v>0</v>
      </c>
      <c r="D163" s="3">
        <f t="shared" ref="D163:I163" si="78">D168+D173</f>
        <v>0</v>
      </c>
      <c r="E163" s="3">
        <f t="shared" si="78"/>
        <v>0</v>
      </c>
      <c r="F163" s="3">
        <f t="shared" si="78"/>
        <v>0</v>
      </c>
      <c r="G163" s="3">
        <f t="shared" si="78"/>
        <v>0</v>
      </c>
      <c r="H163" s="3">
        <f t="shared" si="78"/>
        <v>0</v>
      </c>
      <c r="I163" s="3">
        <f t="shared" si="78"/>
        <v>0</v>
      </c>
      <c r="J163" s="3"/>
      <c r="K163" s="20"/>
    </row>
    <row r="164" spans="1:11">
      <c r="A164" s="2">
        <v>157</v>
      </c>
      <c r="B164" s="20" t="s">
        <v>22</v>
      </c>
      <c r="C164" s="20"/>
      <c r="D164" s="20"/>
      <c r="E164" s="20"/>
      <c r="F164" s="20"/>
      <c r="G164" s="20"/>
      <c r="H164" s="20"/>
      <c r="I164" s="20"/>
      <c r="J164" s="20"/>
      <c r="K164" s="20"/>
    </row>
    <row r="165" spans="1:11" ht="63">
      <c r="A165" s="2">
        <v>158</v>
      </c>
      <c r="B165" s="3" t="s">
        <v>23</v>
      </c>
      <c r="C165" s="3"/>
      <c r="D165" s="3"/>
      <c r="E165" s="3"/>
      <c r="F165" s="3"/>
      <c r="G165" s="3"/>
      <c r="H165" s="3"/>
      <c r="I165" s="3"/>
      <c r="J165" s="3"/>
      <c r="K165" s="3"/>
    </row>
    <row r="166" spans="1:11">
      <c r="A166" s="2">
        <v>159</v>
      </c>
      <c r="B166" s="3" t="s">
        <v>13</v>
      </c>
      <c r="C166" s="3"/>
      <c r="D166" s="3"/>
      <c r="E166" s="3"/>
      <c r="F166" s="3"/>
      <c r="G166" s="3"/>
      <c r="H166" s="3"/>
      <c r="I166" s="3"/>
      <c r="J166" s="3"/>
      <c r="K166" s="3"/>
    </row>
    <row r="167" spans="1:11">
      <c r="A167" s="2">
        <v>160</v>
      </c>
      <c r="B167" s="3" t="s">
        <v>14</v>
      </c>
      <c r="C167" s="3"/>
      <c r="D167" s="3"/>
      <c r="E167" s="3"/>
      <c r="F167" s="3"/>
      <c r="G167" s="3"/>
      <c r="H167" s="3"/>
      <c r="I167" s="3"/>
      <c r="J167" s="3"/>
      <c r="K167" s="3"/>
    </row>
    <row r="168" spans="1:11">
      <c r="A168" s="2">
        <v>161</v>
      </c>
      <c r="B168" s="3" t="s">
        <v>15</v>
      </c>
      <c r="C168" s="3"/>
      <c r="D168" s="3"/>
      <c r="E168" s="3"/>
      <c r="F168" s="3"/>
      <c r="G168" s="3"/>
      <c r="H168" s="3"/>
      <c r="I168" s="3"/>
      <c r="J168" s="3"/>
      <c r="K168" s="3"/>
    </row>
    <row r="169" spans="1:11">
      <c r="A169" s="2">
        <v>162</v>
      </c>
      <c r="B169" s="20" t="s">
        <v>24</v>
      </c>
      <c r="C169" s="20"/>
      <c r="D169" s="20"/>
      <c r="E169" s="20"/>
      <c r="F169" s="20"/>
      <c r="G169" s="20"/>
      <c r="H169" s="20"/>
      <c r="I169" s="20"/>
      <c r="J169" s="20"/>
      <c r="K169" s="20"/>
    </row>
    <row r="170" spans="1:11" ht="31.5">
      <c r="A170" s="2">
        <v>163</v>
      </c>
      <c r="B170" s="3" t="s">
        <v>40</v>
      </c>
      <c r="C170" s="3">
        <f>SUM(D170:I170)</f>
        <v>0</v>
      </c>
      <c r="D170" s="3">
        <f t="shared" ref="D170:I170" si="79">SUM(D171:D173)</f>
        <v>0</v>
      </c>
      <c r="E170" s="3">
        <f t="shared" si="79"/>
        <v>0</v>
      </c>
      <c r="F170" s="3">
        <f t="shared" si="79"/>
        <v>0</v>
      </c>
      <c r="G170" s="3">
        <f t="shared" si="79"/>
        <v>0</v>
      </c>
      <c r="H170" s="3">
        <f t="shared" si="79"/>
        <v>0</v>
      </c>
      <c r="I170" s="3">
        <f t="shared" si="79"/>
        <v>0</v>
      </c>
      <c r="J170" s="3"/>
      <c r="K170" s="20"/>
    </row>
    <row r="171" spans="1:11">
      <c r="A171" s="2">
        <v>164</v>
      </c>
      <c r="B171" s="3" t="s">
        <v>13</v>
      </c>
      <c r="C171" s="3"/>
      <c r="D171" s="3"/>
      <c r="E171" s="3"/>
      <c r="F171" s="3"/>
      <c r="G171" s="3"/>
      <c r="H171" s="3"/>
      <c r="I171" s="3"/>
      <c r="J171" s="3"/>
      <c r="K171" s="20"/>
    </row>
    <row r="172" spans="1:11">
      <c r="A172" s="2">
        <v>165</v>
      </c>
      <c r="B172" s="3" t="s">
        <v>14</v>
      </c>
      <c r="C172" s="3">
        <f>SUM(D172:I172)</f>
        <v>0</v>
      </c>
      <c r="D172" s="3">
        <v>0</v>
      </c>
      <c r="E172" s="3">
        <f t="shared" ref="E172:I173" si="80">D172*1.05</f>
        <v>0</v>
      </c>
      <c r="F172" s="3">
        <f t="shared" si="80"/>
        <v>0</v>
      </c>
      <c r="G172" s="3">
        <f t="shared" si="80"/>
        <v>0</v>
      </c>
      <c r="H172" s="3">
        <f t="shared" si="80"/>
        <v>0</v>
      </c>
      <c r="I172" s="3">
        <f t="shared" si="80"/>
        <v>0</v>
      </c>
      <c r="J172" s="3"/>
      <c r="K172" s="20"/>
    </row>
    <row r="173" spans="1:11">
      <c r="A173" s="2">
        <v>166</v>
      </c>
      <c r="B173" s="3" t="s">
        <v>15</v>
      </c>
      <c r="C173" s="3">
        <f>SUM(D173:I173)</f>
        <v>0</v>
      </c>
      <c r="D173" s="3">
        <v>0</v>
      </c>
      <c r="E173" s="3">
        <f t="shared" si="80"/>
        <v>0</v>
      </c>
      <c r="F173" s="3">
        <f t="shared" si="80"/>
        <v>0</v>
      </c>
      <c r="G173" s="3">
        <f t="shared" si="80"/>
        <v>0</v>
      </c>
      <c r="H173" s="3">
        <f t="shared" si="80"/>
        <v>0</v>
      </c>
      <c r="I173" s="3">
        <f t="shared" si="80"/>
        <v>0</v>
      </c>
      <c r="J173" s="3"/>
      <c r="K173" s="20"/>
    </row>
    <row r="174" spans="1:11">
      <c r="A174" s="2">
        <v>167</v>
      </c>
      <c r="B174" s="20" t="s">
        <v>25</v>
      </c>
      <c r="C174" s="20"/>
      <c r="D174" s="20"/>
      <c r="E174" s="20"/>
      <c r="F174" s="20"/>
      <c r="G174" s="20"/>
      <c r="H174" s="20"/>
      <c r="I174" s="20"/>
      <c r="J174" s="20"/>
      <c r="K174" s="20"/>
    </row>
    <row r="175" spans="1:11" ht="47.25">
      <c r="A175" s="2">
        <v>168</v>
      </c>
      <c r="B175" s="3" t="s">
        <v>26</v>
      </c>
      <c r="C175" s="3">
        <f>C177</f>
        <v>24162939.848999999</v>
      </c>
      <c r="D175" s="3">
        <f t="shared" ref="D175:I175" si="81">D177</f>
        <v>3803747.25</v>
      </c>
      <c r="E175" s="3">
        <f t="shared" si="81"/>
        <v>4235206.32</v>
      </c>
      <c r="F175" s="3">
        <f t="shared" si="81"/>
        <v>3981231.18</v>
      </c>
      <c r="G175" s="3">
        <f t="shared" si="81"/>
        <v>3981231.18</v>
      </c>
      <c r="H175" s="3">
        <f t="shared" si="81"/>
        <v>3981231.18</v>
      </c>
      <c r="I175" s="3">
        <f t="shared" si="81"/>
        <v>4180292.7390000001</v>
      </c>
      <c r="J175" s="3"/>
      <c r="K175" s="20" t="s">
        <v>34</v>
      </c>
    </row>
    <row r="176" spans="1:11">
      <c r="A176" s="2">
        <v>169</v>
      </c>
      <c r="B176" s="3" t="s">
        <v>13</v>
      </c>
      <c r="C176" s="3">
        <f>C180</f>
        <v>0</v>
      </c>
      <c r="D176" s="3">
        <f t="shared" ref="D176:I176" si="82">D180</f>
        <v>0</v>
      </c>
      <c r="E176" s="3">
        <f t="shared" si="82"/>
        <v>0</v>
      </c>
      <c r="F176" s="3">
        <f t="shared" si="82"/>
        <v>0</v>
      </c>
      <c r="G176" s="3">
        <f t="shared" si="82"/>
        <v>0</v>
      </c>
      <c r="H176" s="3">
        <f t="shared" si="82"/>
        <v>0</v>
      </c>
      <c r="I176" s="3">
        <f t="shared" si="82"/>
        <v>0</v>
      </c>
      <c r="J176" s="3"/>
      <c r="K176" s="20"/>
    </row>
    <row r="177" spans="1:11">
      <c r="A177" s="2">
        <v>170</v>
      </c>
      <c r="B177" s="3" t="s">
        <v>14</v>
      </c>
      <c r="C177" s="3">
        <f>C181+C185</f>
        <v>24162939.848999999</v>
      </c>
      <c r="D177" s="3">
        <f t="shared" ref="D177:I177" si="83">D181+D185</f>
        <v>3803747.25</v>
      </c>
      <c r="E177" s="3">
        <f t="shared" si="83"/>
        <v>4235206.32</v>
      </c>
      <c r="F177" s="3">
        <f t="shared" si="83"/>
        <v>3981231.18</v>
      </c>
      <c r="G177" s="3">
        <f t="shared" si="83"/>
        <v>3981231.18</v>
      </c>
      <c r="H177" s="3">
        <f t="shared" si="83"/>
        <v>3981231.18</v>
      </c>
      <c r="I177" s="3">
        <f t="shared" si="83"/>
        <v>4180292.7390000001</v>
      </c>
      <c r="J177" s="3"/>
      <c r="K177" s="20"/>
    </row>
    <row r="178" spans="1:11">
      <c r="A178" s="2">
        <v>171</v>
      </c>
      <c r="B178" s="3" t="s">
        <v>15</v>
      </c>
      <c r="C178" s="3">
        <f>C182</f>
        <v>0</v>
      </c>
      <c r="D178" s="3">
        <f t="shared" ref="D178:I178" si="84">D182</f>
        <v>0</v>
      </c>
      <c r="E178" s="3">
        <f t="shared" si="84"/>
        <v>0</v>
      </c>
      <c r="F178" s="3">
        <f t="shared" si="84"/>
        <v>0</v>
      </c>
      <c r="G178" s="3">
        <f t="shared" si="84"/>
        <v>0</v>
      </c>
      <c r="H178" s="3">
        <f t="shared" si="84"/>
        <v>0</v>
      </c>
      <c r="I178" s="3">
        <f t="shared" si="84"/>
        <v>0</v>
      </c>
      <c r="J178" s="3"/>
      <c r="K178" s="20"/>
    </row>
    <row r="179" spans="1:11" ht="111" customHeight="1">
      <c r="A179" s="2">
        <v>172</v>
      </c>
      <c r="B179" s="3" t="s">
        <v>58</v>
      </c>
      <c r="C179" s="3">
        <f t="shared" ref="C179:C186" si="85">SUM(D179:I179)</f>
        <v>5783794.6600000001</v>
      </c>
      <c r="D179" s="3">
        <f t="shared" ref="D179:I179" si="86">SUM(D180:D182)</f>
        <v>971429.24</v>
      </c>
      <c r="E179" s="3">
        <f t="shared" si="86"/>
        <v>1049324.1200000001</v>
      </c>
      <c r="F179" s="3">
        <f t="shared" si="86"/>
        <v>929146</v>
      </c>
      <c r="G179" s="3">
        <f t="shared" si="86"/>
        <v>929146</v>
      </c>
      <c r="H179" s="3">
        <f t="shared" si="86"/>
        <v>929146</v>
      </c>
      <c r="I179" s="3">
        <f t="shared" si="86"/>
        <v>975603.3</v>
      </c>
      <c r="J179" s="8" t="s">
        <v>44</v>
      </c>
      <c r="K179" s="20" t="s">
        <v>41</v>
      </c>
    </row>
    <row r="180" spans="1:11">
      <c r="A180" s="2">
        <v>173</v>
      </c>
      <c r="B180" s="3" t="s">
        <v>13</v>
      </c>
      <c r="C180" s="3">
        <f t="shared" si="85"/>
        <v>0</v>
      </c>
      <c r="D180" s="3"/>
      <c r="E180" s="3"/>
      <c r="F180" s="3"/>
      <c r="G180" s="3"/>
      <c r="H180" s="3"/>
      <c r="I180" s="3"/>
      <c r="J180" s="3"/>
      <c r="K180" s="20"/>
    </row>
    <row r="181" spans="1:11">
      <c r="A181" s="2">
        <v>174</v>
      </c>
      <c r="B181" s="3" t="s">
        <v>14</v>
      </c>
      <c r="C181" s="3">
        <f t="shared" si="85"/>
        <v>5783794.6600000001</v>
      </c>
      <c r="D181" s="3">
        <f>929146-172909.89+85092.46+130100.67</f>
        <v>971429.24</v>
      </c>
      <c r="E181" s="15">
        <v>1049324.1200000001</v>
      </c>
      <c r="F181" s="3">
        <v>929146</v>
      </c>
      <c r="G181" s="3">
        <v>929146</v>
      </c>
      <c r="H181" s="3">
        <f>G181</f>
        <v>929146</v>
      </c>
      <c r="I181" s="3">
        <f t="shared" ref="E181:I182" si="87">H181*1.05</f>
        <v>975603.3</v>
      </c>
      <c r="J181" s="8" t="s">
        <v>44</v>
      </c>
      <c r="K181" s="20"/>
    </row>
    <row r="182" spans="1:11">
      <c r="A182" s="2">
        <v>175</v>
      </c>
      <c r="B182" s="3" t="s">
        <v>15</v>
      </c>
      <c r="C182" s="3">
        <f t="shared" si="85"/>
        <v>0</v>
      </c>
      <c r="D182" s="3">
        <v>0</v>
      </c>
      <c r="E182" s="3">
        <f t="shared" si="87"/>
        <v>0</v>
      </c>
      <c r="F182" s="3">
        <f t="shared" si="87"/>
        <v>0</v>
      </c>
      <c r="G182" s="3">
        <f t="shared" si="87"/>
        <v>0</v>
      </c>
      <c r="H182" s="3">
        <f t="shared" si="87"/>
        <v>0</v>
      </c>
      <c r="I182" s="3">
        <f t="shared" si="87"/>
        <v>0</v>
      </c>
      <c r="J182" s="3"/>
      <c r="K182" s="20"/>
    </row>
    <row r="183" spans="1:11" ht="237" customHeight="1">
      <c r="A183" s="2">
        <v>176</v>
      </c>
      <c r="B183" s="3" t="s">
        <v>59</v>
      </c>
      <c r="C183" s="3">
        <f t="shared" si="85"/>
        <v>18379145.188999999</v>
      </c>
      <c r="D183" s="3">
        <f t="shared" ref="D183:I183" si="88">SUM(D184:D186)</f>
        <v>2832318.0100000002</v>
      </c>
      <c r="E183" s="3">
        <f t="shared" si="88"/>
        <v>3185882.2</v>
      </c>
      <c r="F183" s="3">
        <f t="shared" si="88"/>
        <v>3052085.18</v>
      </c>
      <c r="G183" s="3">
        <f t="shared" si="88"/>
        <v>3052085.18</v>
      </c>
      <c r="H183" s="3">
        <f t="shared" si="88"/>
        <v>3052085.18</v>
      </c>
      <c r="I183" s="3">
        <f t="shared" si="88"/>
        <v>3204689.4390000002</v>
      </c>
      <c r="J183" s="8" t="s">
        <v>44</v>
      </c>
      <c r="K183" s="20" t="s">
        <v>42</v>
      </c>
    </row>
    <row r="184" spans="1:11">
      <c r="A184" s="2">
        <v>177</v>
      </c>
      <c r="B184" s="3" t="s">
        <v>13</v>
      </c>
      <c r="C184" s="3">
        <f t="shared" si="85"/>
        <v>0</v>
      </c>
      <c r="D184" s="3"/>
      <c r="E184" s="3"/>
      <c r="F184" s="3"/>
      <c r="G184" s="3"/>
      <c r="H184" s="3"/>
      <c r="I184" s="3"/>
      <c r="J184" s="3"/>
      <c r="K184" s="20"/>
    </row>
    <row r="185" spans="1:11">
      <c r="A185" s="2">
        <v>178</v>
      </c>
      <c r="B185" s="3" t="s">
        <v>14</v>
      </c>
      <c r="C185" s="3">
        <f t="shared" si="85"/>
        <v>18379145.188999999</v>
      </c>
      <c r="D185" s="3">
        <f>2487446.47+254490.19+101796.07+107598.47-100000+1798-14000-6811.19</f>
        <v>2832318.0100000002</v>
      </c>
      <c r="E185" s="15">
        <f>3161882.2+24000</f>
        <v>3185882.2</v>
      </c>
      <c r="F185" s="14">
        <v>3052085.18</v>
      </c>
      <c r="G185" s="3">
        <f>F185</f>
        <v>3052085.18</v>
      </c>
      <c r="H185" s="3">
        <f>G185</f>
        <v>3052085.18</v>
      </c>
      <c r="I185" s="3">
        <f t="shared" ref="G185:I186" si="89">H185*1.05</f>
        <v>3204689.4390000002</v>
      </c>
      <c r="J185" s="8" t="s">
        <v>44</v>
      </c>
      <c r="K185" s="20"/>
    </row>
    <row r="186" spans="1:11">
      <c r="A186" s="2">
        <v>179</v>
      </c>
      <c r="B186" s="3" t="s">
        <v>15</v>
      </c>
      <c r="C186" s="3">
        <f t="shared" si="85"/>
        <v>0</v>
      </c>
      <c r="D186" s="3">
        <v>0</v>
      </c>
      <c r="E186" s="3">
        <f>D186*1.05</f>
        <v>0</v>
      </c>
      <c r="F186" s="3">
        <f>E186*1.05</f>
        <v>0</v>
      </c>
      <c r="G186" s="3">
        <f t="shared" si="89"/>
        <v>0</v>
      </c>
      <c r="H186" s="3">
        <f t="shared" si="89"/>
        <v>0</v>
      </c>
      <c r="I186" s="3">
        <f t="shared" si="89"/>
        <v>0</v>
      </c>
      <c r="J186" s="3"/>
      <c r="K186" s="20"/>
    </row>
  </sheetData>
  <mergeCells count="62">
    <mergeCell ref="K155:K158"/>
    <mergeCell ref="K146:K149"/>
    <mergeCell ref="B154:K154"/>
    <mergeCell ref="K150:K153"/>
    <mergeCell ref="B135:K135"/>
    <mergeCell ref="B145:K145"/>
    <mergeCell ref="B140:K140"/>
    <mergeCell ref="K136:K139"/>
    <mergeCell ref="K86:K89"/>
    <mergeCell ref="K90:K93"/>
    <mergeCell ref="K99:K102"/>
    <mergeCell ref="K126:K129"/>
    <mergeCell ref="K131:K134"/>
    <mergeCell ref="B103:K103"/>
    <mergeCell ref="K104:K107"/>
    <mergeCell ref="K109:K112"/>
    <mergeCell ref="B98:K98"/>
    <mergeCell ref="K94:K97"/>
    <mergeCell ref="B108:K108"/>
    <mergeCell ref="K118:K121"/>
    <mergeCell ref="K122:K125"/>
    <mergeCell ref="B130:K130"/>
    <mergeCell ref="B113:K113"/>
    <mergeCell ref="K114:K117"/>
    <mergeCell ref="K183:K186"/>
    <mergeCell ref="K175:K178"/>
    <mergeCell ref="K179:K182"/>
    <mergeCell ref="B159:K159"/>
    <mergeCell ref="K160:K163"/>
    <mergeCell ref="B174:K174"/>
    <mergeCell ref="B169:K169"/>
    <mergeCell ref="K170:K173"/>
    <mergeCell ref="B164:K164"/>
    <mergeCell ref="K82:K85"/>
    <mergeCell ref="B61:K61"/>
    <mergeCell ref="B35:K35"/>
    <mergeCell ref="B40:K40"/>
    <mergeCell ref="B71:K71"/>
    <mergeCell ref="B81:K81"/>
    <mergeCell ref="K77:K80"/>
    <mergeCell ref="K26:K29"/>
    <mergeCell ref="B30:K30"/>
    <mergeCell ref="K49:K52"/>
    <mergeCell ref="K36:K39"/>
    <mergeCell ref="B76:K76"/>
    <mergeCell ref="K41:K44"/>
    <mergeCell ref="B66:K66"/>
    <mergeCell ref="K45:K48"/>
    <mergeCell ref="K62:K65"/>
    <mergeCell ref="K53:K56"/>
    <mergeCell ref="K57:K60"/>
    <mergeCell ref="K67:K70"/>
    <mergeCell ref="H1:K2"/>
    <mergeCell ref="A3:K3"/>
    <mergeCell ref="B20:K20"/>
    <mergeCell ref="B25:K25"/>
    <mergeCell ref="C5:I5"/>
    <mergeCell ref="J5:J6"/>
    <mergeCell ref="K5:K6"/>
    <mergeCell ref="A5:A6"/>
    <mergeCell ref="B5:B6"/>
    <mergeCell ref="K21:K24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6" sqref="B26"/>
    </sheetView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2016-04-19T03:58:56Z</cp:lastPrinted>
  <dcterms:created xsi:type="dcterms:W3CDTF">2006-09-28T05:33:49Z</dcterms:created>
  <dcterms:modified xsi:type="dcterms:W3CDTF">2017-01-12T09:55:49Z</dcterms:modified>
</cp:coreProperties>
</file>